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aa\"/>
    </mc:Choice>
  </mc:AlternateContent>
  <bookViews>
    <workbookView xWindow="0" yWindow="0" windowWidth="28800" windowHeight="12435" activeTab="1"/>
  </bookViews>
  <sheets>
    <sheet name="Rekap_kpl." sheetId="10" r:id="rId1"/>
    <sheet name="Popisi" sheetId="9" r:id="rId2"/>
  </sheets>
  <definedNames>
    <definedName name="_xlnm._FilterDatabase" localSheetId="1" hidden="1">Popisi!$A$1:$M$506</definedName>
    <definedName name="_Hlk72447774" localSheetId="1">Popisi!#REF!</definedName>
    <definedName name="_Hlk72703766" localSheetId="1">Popisi!#REF!</definedName>
    <definedName name="_Hlk72704700" localSheetId="1">Popisi!#REF!</definedName>
    <definedName name="_Hlk72704827" localSheetId="1">Popisi!#REF!</definedName>
    <definedName name="_Hlk72706130" localSheetId="1">Popisi!#REF!</definedName>
    <definedName name="_xlnm.Print_Area" localSheetId="1">Popisi!$A$1:$M$495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7" i="9" l="1"/>
  <c r="I660" i="9" l="1"/>
  <c r="I659" i="9"/>
  <c r="C10" i="10" l="1"/>
  <c r="B10" i="10"/>
  <c r="C9" i="10"/>
  <c r="B9" i="10"/>
  <c r="I222" i="9"/>
  <c r="I672" i="9"/>
  <c r="I675" i="9"/>
  <c r="I486" i="9"/>
  <c r="I468" i="9"/>
  <c r="I449" i="9"/>
  <c r="I435" i="9"/>
  <c r="I394" i="9"/>
  <c r="I365" i="9"/>
  <c r="I344" i="9"/>
  <c r="I300" i="9"/>
  <c r="L280" i="9" l="1"/>
  <c r="I676" i="9" l="1"/>
  <c r="I674" i="9"/>
  <c r="I512" i="9" l="1"/>
  <c r="I525" i="9"/>
  <c r="I533" i="9"/>
  <c r="I136" i="9" l="1"/>
  <c r="I670" i="9"/>
  <c r="I679" i="9"/>
  <c r="I685" i="9"/>
  <c r="I686" i="9"/>
  <c r="I279" i="9" l="1"/>
  <c r="I278" i="9"/>
  <c r="I621" i="9"/>
  <c r="I598" i="9"/>
  <c r="I577" i="9"/>
  <c r="I564" i="9"/>
  <c r="I543" i="9"/>
  <c r="I500" i="9"/>
  <c r="I499" i="9" l="1"/>
  <c r="I498" i="9"/>
  <c r="I269" i="9" l="1"/>
  <c r="I270" i="9"/>
  <c r="I680" i="9" l="1"/>
  <c r="I681" i="9"/>
  <c r="I682" i="9"/>
  <c r="I683" i="9"/>
  <c r="I684" i="9"/>
  <c r="I203" i="9"/>
  <c r="I202" i="9"/>
  <c r="D12" i="10" l="1"/>
  <c r="L677" i="9"/>
  <c r="D11" i="10" s="1"/>
  <c r="I277" i="9"/>
  <c r="I276" i="9"/>
  <c r="C12" i="10" l="1"/>
  <c r="C11" i="10"/>
  <c r="B12" i="10"/>
  <c r="B11" i="10"/>
  <c r="I669" i="9"/>
  <c r="I668" i="9"/>
  <c r="I656" i="9"/>
  <c r="I657" i="9"/>
  <c r="I658" i="9"/>
  <c r="I661" i="9"/>
  <c r="I662" i="9"/>
  <c r="I663" i="9"/>
  <c r="I664" i="9"/>
  <c r="I665" i="9"/>
  <c r="I666" i="9"/>
  <c r="I654" i="9"/>
  <c r="I652" i="9"/>
  <c r="I653" i="9"/>
  <c r="I275" i="9" l="1"/>
  <c r="I274" i="9"/>
  <c r="I257" i="9"/>
  <c r="I206" i="9"/>
  <c r="I205" i="9"/>
  <c r="I204" i="9"/>
  <c r="I244" i="9"/>
  <c r="I147" i="9"/>
  <c r="I148" i="9"/>
  <c r="I52" i="9"/>
  <c r="I53" i="9"/>
  <c r="I31" i="9"/>
  <c r="I32" i="9"/>
  <c r="I184" i="9"/>
  <c r="I185" i="9"/>
  <c r="I175" i="9"/>
  <c r="I176" i="9"/>
  <c r="I237" i="9" l="1"/>
  <c r="I236" i="9"/>
  <c r="I201" i="9"/>
  <c r="I194" i="9"/>
  <c r="I186" i="9"/>
  <c r="I177" i="9"/>
  <c r="I167" i="9"/>
  <c r="I158" i="9"/>
  <c r="I149" i="9"/>
  <c r="I137" i="9"/>
  <c r="I127" i="9"/>
  <c r="I117" i="9"/>
  <c r="I106" i="9"/>
  <c r="I96" i="9"/>
  <c r="I85" i="9"/>
  <c r="I74" i="9"/>
  <c r="I65" i="9"/>
  <c r="I54" i="9"/>
  <c r="I43" i="9"/>
  <c r="I33" i="9"/>
  <c r="I273" i="9" l="1"/>
  <c r="I272" i="9"/>
  <c r="I271" i="9"/>
  <c r="I265" i="9"/>
  <c r="I266" i="9"/>
  <c r="I268" i="9"/>
  <c r="I267" i="9"/>
  <c r="I253" i="9" l="1"/>
  <c r="I248" i="9"/>
  <c r="I243" i="9"/>
  <c r="I240" i="9"/>
  <c r="I241" i="9"/>
  <c r="I242" i="9"/>
  <c r="C8" i="10" l="1"/>
  <c r="C7" i="10"/>
  <c r="B8" i="10"/>
  <c r="B7" i="10"/>
  <c r="I671" i="9"/>
  <c r="L496" i="9" s="1"/>
  <c r="D10" i="10" s="1"/>
  <c r="I260" i="9"/>
  <c r="I261" i="9"/>
  <c r="I262" i="9"/>
  <c r="I263" i="9"/>
  <c r="I259" i="9"/>
  <c r="I251" i="9"/>
  <c r="I252" i="9"/>
  <c r="I254" i="9"/>
  <c r="I255" i="9"/>
  <c r="I256" i="9"/>
  <c r="I250" i="9"/>
  <c r="I238" i="9"/>
  <c r="I239" i="9"/>
  <c r="I245" i="9"/>
  <c r="I246" i="9"/>
  <c r="I247" i="9"/>
  <c r="I20" i="9"/>
  <c r="L19" i="9" l="1"/>
  <c r="D9" i="10" l="1"/>
  <c r="D7" i="10"/>
  <c r="M2" i="9"/>
  <c r="D8" i="10" l="1"/>
  <c r="D13" i="10" s="1"/>
</calcChain>
</file>

<file path=xl/comments1.xml><?xml version="1.0" encoding="utf-8"?>
<comments xmlns="http://schemas.openxmlformats.org/spreadsheetml/2006/main">
  <authors>
    <author>Turnski</author>
  </authors>
  <commentList>
    <comment ref="A1" authorId="0" shapeId="0">
      <text>
        <r>
          <rPr>
            <b/>
            <sz val="9"/>
            <color indexed="81"/>
            <rFont val="Tahoma"/>
            <family val="2"/>
            <charset val="238"/>
          </rPr>
          <t>Turnski:</t>
        </r>
        <r>
          <rPr>
            <sz val="9"/>
            <color indexed="81"/>
            <rFont val="Tahoma"/>
            <family val="2"/>
            <charset val="238"/>
          </rPr>
          <t xml:space="preserve">
</t>
        </r>
      </text>
    </comment>
  </commentList>
</comments>
</file>

<file path=xl/sharedStrings.xml><?xml version="1.0" encoding="utf-8"?>
<sst xmlns="http://schemas.openxmlformats.org/spreadsheetml/2006/main" count="1176" uniqueCount="747">
  <si>
    <t>POSTAVKA</t>
  </si>
  <si>
    <t>Kol.</t>
  </si>
  <si>
    <t>Kat.</t>
  </si>
  <si>
    <t>Podkat.</t>
  </si>
  <si>
    <t>zap.št.</t>
  </si>
  <si>
    <t>št.Kat.</t>
  </si>
  <si>
    <t>Vrsta opreme</t>
  </si>
  <si>
    <t>Opomba</t>
  </si>
  <si>
    <t>Vred pod_kat.</t>
  </si>
  <si>
    <t>EM</t>
  </si>
  <si>
    <t>kpl</t>
  </si>
  <si>
    <t>Cena</t>
  </si>
  <si>
    <t>Vrednost</t>
  </si>
  <si>
    <t>Vred kat.</t>
  </si>
  <si>
    <t xml:space="preserve">NOTRANJA OPREMA </t>
  </si>
  <si>
    <t>kos</t>
  </si>
  <si>
    <t>I.</t>
  </si>
  <si>
    <t>III.</t>
  </si>
  <si>
    <t>POHIŠTVENA OPREMA</t>
  </si>
  <si>
    <t>KONSTRUKCAJA ZA DVOJNI ZAČETNI REGAL 100</t>
  </si>
  <si>
    <t>POLICA ZA REGAL 100</t>
  </si>
  <si>
    <t>POKROV REGALA 100</t>
  </si>
  <si>
    <t>NAPIS GLAVNI NA REGALU  100</t>
  </si>
  <si>
    <t>SNEMLJIV NOSILEC NAPISA NA POLICI</t>
  </si>
  <si>
    <t>NOSILEC KNJIG DRSNI</t>
  </si>
  <si>
    <t>COKEL PREDNJI  100</t>
  </si>
  <si>
    <t>COKEL STRANSKI ZA DVOJNI REGAL 60</t>
  </si>
  <si>
    <t>DODTNE ŠIPKE ZA IZLOŽBENO POLICO</t>
  </si>
  <si>
    <t>R1-1</t>
  </si>
  <si>
    <t>R2</t>
  </si>
  <si>
    <t>KONSTRUKCAJA ZA DVOJNI NADALJEVALNI REGAL</t>
  </si>
  <si>
    <t>POLICA ZA REGAL</t>
  </si>
  <si>
    <t xml:space="preserve">NAPIS GLAVNI NA REGALU </t>
  </si>
  <si>
    <t>R3</t>
  </si>
  <si>
    <t>COKEL STRANSKI ZA ENOJNI REGAL 30</t>
  </si>
  <si>
    <t>ZAKLJUČNA STRANICA ENOJNEGA REGALA</t>
  </si>
  <si>
    <t>R4</t>
  </si>
  <si>
    <t>R5Z</t>
  </si>
  <si>
    <t>ZAKLJUČNA STRANICA REGALA IZ PERFORIRANE PLOČEVINE</t>
  </si>
  <si>
    <t>R5</t>
  </si>
  <si>
    <t>R6</t>
  </si>
  <si>
    <t>KOLESA ZA DVOJNI REGAL</t>
  </si>
  <si>
    <t>R7</t>
  </si>
  <si>
    <t>IZVLEČNI PREDAL ZA CD/DVD</t>
  </si>
  <si>
    <t>R8Z</t>
  </si>
  <si>
    <t>R8</t>
  </si>
  <si>
    <t>R9</t>
  </si>
  <si>
    <t>R10</t>
  </si>
  <si>
    <t>R11</t>
  </si>
  <si>
    <t>R12</t>
  </si>
  <si>
    <t>BOKS ZA REVIJE Z LOPUTO</t>
  </si>
  <si>
    <t>R13-1</t>
  </si>
  <si>
    <t>R13</t>
  </si>
  <si>
    <t>OMARE</t>
  </si>
  <si>
    <t>O1</t>
  </si>
  <si>
    <t>O2</t>
  </si>
  <si>
    <t>O2-1</t>
  </si>
  <si>
    <t>O3</t>
  </si>
  <si>
    <t>O4</t>
  </si>
  <si>
    <t>O3-1</t>
  </si>
  <si>
    <t>O5</t>
  </si>
  <si>
    <t>O6</t>
  </si>
  <si>
    <t>O8</t>
  </si>
  <si>
    <t>GO1</t>
  </si>
  <si>
    <t>GO2</t>
  </si>
  <si>
    <t>O7</t>
  </si>
  <si>
    <t>M1</t>
  </si>
  <si>
    <t>M2</t>
  </si>
  <si>
    <t>M3</t>
  </si>
  <si>
    <t>M3-1</t>
  </si>
  <si>
    <t>M4</t>
  </si>
  <si>
    <t>M5</t>
  </si>
  <si>
    <t>M7</t>
  </si>
  <si>
    <t>M10</t>
  </si>
  <si>
    <t>M8</t>
  </si>
  <si>
    <t>M9</t>
  </si>
  <si>
    <t>PULT1</t>
  </si>
  <si>
    <t>PODEST1</t>
  </si>
  <si>
    <t>KPL3</t>
  </si>
  <si>
    <t>INFO1</t>
  </si>
  <si>
    <t>Info pult izdelan po načrtu</t>
  </si>
  <si>
    <t>INFO2</t>
  </si>
  <si>
    <t>S1</t>
  </si>
  <si>
    <t>S2</t>
  </si>
  <si>
    <t>Stol konferenčni ICE V</t>
  </si>
  <si>
    <t>S3</t>
  </si>
  <si>
    <t>B1</t>
  </si>
  <si>
    <t>Blazina</t>
  </si>
  <si>
    <t>S4</t>
  </si>
  <si>
    <t>S5</t>
  </si>
  <si>
    <t>KPL4</t>
  </si>
  <si>
    <t>KPL5</t>
  </si>
  <si>
    <t>KPL6</t>
  </si>
  <si>
    <t>KPL7</t>
  </si>
  <si>
    <t xml:space="preserve">Regal 100*60*h225 dvojni začetni 6+6 polic sestavljen iz: </t>
  </si>
  <si>
    <t xml:space="preserve">Regal 100*60*h225 dvojni samostojni 6+6 polic sestavljen iz: </t>
  </si>
  <si>
    <t>Regal 100*60*h225 dvojni vmesni 6+6 polic sestavljen iz</t>
  </si>
  <si>
    <t>Regal 100*30*h225 enojni začetni 6 polic sestavljen iz</t>
  </si>
  <si>
    <t>Regal 100*30*h225 enojni vmesni 6 polic sestavljen iz</t>
  </si>
  <si>
    <t>Regal 100*60*h150 dvojni 4+4 polic začetni sestavljen iz</t>
  </si>
  <si>
    <t>Regal 100*60*h150 dvojni 4+4 polic nadaljevalni sestavljen iz</t>
  </si>
  <si>
    <t>Regal 100*60*h150 dvojni 4+4 polic samostojni na kolesih sestavljen iz</t>
  </si>
  <si>
    <t>Regal 100*60*h110 dvojni za CD in DVD sestavljen iz:</t>
  </si>
  <si>
    <t>Regal 100*30*h150 enojni za CD in DVD sestavljen iz:</t>
  </si>
  <si>
    <t>Regal 100*30*h150 enojni nadaljevalni za CD in DVD sestavljen iz:</t>
  </si>
  <si>
    <t>Regal 100*60*h175, dvojni 5+5 polic začetni sestavljen iz</t>
  </si>
  <si>
    <t>Regal 100*60*h175 dvojni 5+5 polic nadaljevalni sestavljen iz</t>
  </si>
  <si>
    <t>Regal 100*30*h110 samostojni z boksi za revije sestavljen iz</t>
  </si>
  <si>
    <t>Regal 100*30*h150 enojni z boksi za revije začetni sestavljen iz:</t>
  </si>
  <si>
    <t>Regal 100*30*h150 enojni z boksi za revije nadaljevalni sestavljen iz:</t>
  </si>
  <si>
    <t>Regal 100*30*h175 enojni z boksi za revije začetni sestavljen iz:</t>
  </si>
  <si>
    <t>Regal 100*30*h175 enojni z boksi za revije nadaljevalni sestavljen iz:</t>
  </si>
  <si>
    <t xml:space="preserve">omara pisarniška garderobna, 150*60*h225 </t>
  </si>
  <si>
    <t>omara pisarniška,  120*55*h225</t>
  </si>
  <si>
    <t>omara  pisarniška, 150*60*h225</t>
  </si>
  <si>
    <t>omara pisarniška vitrina,  80*45*h225</t>
  </si>
  <si>
    <t>Omara za CD - DVD, 92*25*h175</t>
  </si>
  <si>
    <t>omara pisarniška garderobna, 120*55*h225</t>
  </si>
  <si>
    <t>Omara vgradna, 230*60*h250</t>
  </si>
  <si>
    <t>Omara z vrati, 120*45*h250</t>
  </si>
  <si>
    <t>Omara z vrati ,200*45*H80</t>
  </si>
  <si>
    <t>Omara garderbna dvojna ,60*50*h180</t>
  </si>
  <si>
    <t>Omara garderbna trojna ,90*50*h180</t>
  </si>
  <si>
    <t>Omara - regal ,600*30*h150</t>
  </si>
  <si>
    <t>Regal skladiščni ,215*60*h250</t>
  </si>
  <si>
    <t>Miza računalniška začetna ,100*80*h75</t>
  </si>
  <si>
    <t>Miza računalniška nadaljevalna ,100*80*h75</t>
  </si>
  <si>
    <t>Miza okrogla ,fi120*h75</t>
  </si>
  <si>
    <t>Miza okrogla barska ,fi70*h75</t>
  </si>
  <si>
    <t>Miza delavniška s predalnikom ,150*80*h75</t>
  </si>
  <si>
    <t>Kopalniški pult ,156*46*h15</t>
  </si>
  <si>
    <t>Bralni kotiček ,410*205*h225</t>
  </si>
  <si>
    <t>Tabure tapeciran ,Ø 40*h34</t>
  </si>
  <si>
    <t>Fotelj BEATNIK ,128*67*h158</t>
  </si>
  <si>
    <t>Sedežni komplet ,295*100*h104</t>
  </si>
  <si>
    <t>Sedežni komplet ,760*82*h398</t>
  </si>
  <si>
    <t>Sedežni komplet ,600*50*h104</t>
  </si>
  <si>
    <t>Sedežni komplet ,433*333*H80</t>
  </si>
  <si>
    <t>Opis</t>
  </si>
  <si>
    <t>št</t>
  </si>
  <si>
    <t>OBJEKT:</t>
  </si>
  <si>
    <t>PRIZIDEK KNJIŽNICE KRŠKO</t>
  </si>
  <si>
    <t>INVESTITOR:</t>
  </si>
  <si>
    <t>OBČINA KRŠKO</t>
  </si>
  <si>
    <t>ŠT.PROJ:</t>
  </si>
  <si>
    <t>230/18</t>
  </si>
  <si>
    <t>IZDELANO:</t>
  </si>
  <si>
    <t>III-1</t>
  </si>
  <si>
    <t>III-2</t>
  </si>
  <si>
    <t>III-3</t>
  </si>
  <si>
    <t>III-4</t>
  </si>
  <si>
    <t>III-5</t>
  </si>
  <si>
    <t>III-6</t>
  </si>
  <si>
    <t>III-7</t>
  </si>
  <si>
    <t>III-8</t>
  </si>
  <si>
    <t>Projektantska ocena brez DDV =</t>
  </si>
  <si>
    <t>Maj 2019</t>
  </si>
  <si>
    <t>Komplet pohištvena oprema za kavarno - po shemi</t>
  </si>
  <si>
    <t>KAVAR.</t>
  </si>
  <si>
    <t>VR1</t>
  </si>
  <si>
    <t>KPL1</t>
  </si>
  <si>
    <t>POD-1</t>
  </si>
  <si>
    <t>Glavni izposojevalni pult s pripadajočimi omaricami po načrtu komplet</t>
  </si>
  <si>
    <t>PREV-P</t>
  </si>
  <si>
    <t>IZP-P</t>
  </si>
  <si>
    <t>Sedežni komplet  - po shemi</t>
  </si>
  <si>
    <t>S-OBLE</t>
  </si>
  <si>
    <t>OS1</t>
  </si>
  <si>
    <t>Previjalni pult, DxŠxV = 80 x 80 x85 (cm)</t>
  </si>
  <si>
    <t>VOZ-1</t>
  </si>
  <si>
    <t>K-ODP</t>
  </si>
  <si>
    <t>Koš za ločevanje odpadkov, kovinski, praškasto barvan z vrati za enostavno praznenje vsebine z magnetnim zaklepom, inox obroiči za PVC vrečko, Volumen 3x65 (L), DIM=87x30, H=80 (cm), kot npr. EKI Kranj ali enakovredno</t>
  </si>
  <si>
    <t>S-DEZ</t>
  </si>
  <si>
    <t>Stojalo za dežnike, kovinsko, praškasto lakirano, dim 28x24x H=47 (cm), kot npr. EKI Kranj ali enakovredno</t>
  </si>
  <si>
    <t>P1</t>
  </si>
  <si>
    <t>KPL2</t>
  </si>
  <si>
    <t xml:space="preserve">kpl </t>
  </si>
  <si>
    <t>K-SMET</t>
  </si>
  <si>
    <t>Priključna polkrožna mizica za regal, dim: 60x40, snemljive izvedbe-ustreza tipskim regalom</t>
  </si>
  <si>
    <t>O-KPL</t>
  </si>
  <si>
    <t>M-KPL</t>
  </si>
  <si>
    <t>Kavar-1</t>
  </si>
  <si>
    <t>Kavar-2</t>
  </si>
  <si>
    <t>Kavar-3</t>
  </si>
  <si>
    <t>Kavar-4</t>
  </si>
  <si>
    <t>S-KPL</t>
  </si>
  <si>
    <t>GB1MDBE03</t>
  </si>
  <si>
    <t>GB0RDB002</t>
  </si>
  <si>
    <t>GB0RDB001</t>
  </si>
  <si>
    <t>GB0DD0001</t>
  </si>
  <si>
    <t>GB0D00003</t>
  </si>
  <si>
    <t>GB0F0B103</t>
  </si>
  <si>
    <t>GB1ZD0006</t>
  </si>
  <si>
    <t>GB1Z0B005</t>
  </si>
  <si>
    <t>GB0S00003</t>
  </si>
  <si>
    <t>GB1P0BF04</t>
  </si>
  <si>
    <t>KONSTRUKCIJA ZA DVOJNI ZAČETNI REGAL 100</t>
  </si>
  <si>
    <t>DODATNE ŠIPKE ZA IZLOŽBENO POLICO</t>
  </si>
  <si>
    <t>GB1MDBE04</t>
  </si>
  <si>
    <t>GB1MDBE01</t>
  </si>
  <si>
    <t>GB1Z0B004</t>
  </si>
  <si>
    <t>GB1P0BE03</t>
  </si>
  <si>
    <t>GB1MDBE02</t>
  </si>
  <si>
    <t>GB1MDBB03</t>
  </si>
  <si>
    <t>GB1P0BC06</t>
  </si>
  <si>
    <t>GB1MDBB04</t>
  </si>
  <si>
    <t>GB3Z00010</t>
  </si>
  <si>
    <t>GB1MDBA03</t>
  </si>
  <si>
    <t>GB0D00sss</t>
  </si>
  <si>
    <t>GB1P0BA06</t>
  </si>
  <si>
    <t>GB1MDBB01</t>
  </si>
  <si>
    <t>GB1MDBB02</t>
  </si>
  <si>
    <t>GB1MDBC03</t>
  </si>
  <si>
    <t>GB1P0BC04</t>
  </si>
  <si>
    <t>GB1MDBC04</t>
  </si>
  <si>
    <t>GB1MDBA01</t>
  </si>
  <si>
    <t>GB0C00102</t>
  </si>
  <si>
    <t>GB1MDBC01</t>
  </si>
  <si>
    <t>GB1P0BB06</t>
  </si>
  <si>
    <t>GB1MDBC02</t>
  </si>
  <si>
    <t xml:space="preserve">R14-1 </t>
  </si>
  <si>
    <t>KONSTRUKCIJA ZA ENOJNI ZAČETNI REGAL 100</t>
  </si>
  <si>
    <t xml:space="preserve">ZAKLJUČNA STRANICA DVOJNEGA REGALA - polna </t>
  </si>
  <si>
    <t xml:space="preserve">kos </t>
  </si>
  <si>
    <t>V1</t>
  </si>
  <si>
    <t xml:space="preserve">PVC koš za smeti s pokrovom za ločevanje odpadkov - 2 predala, upravljanje s pedalom </t>
  </si>
  <si>
    <t>V2</t>
  </si>
  <si>
    <t>Stol otroški palični - samonakladalen ,38*35*h35/66</t>
  </si>
  <si>
    <t>M6</t>
  </si>
  <si>
    <t>Miza otroška ,miza kvadratna 65x65xH58</t>
  </si>
  <si>
    <t>Miza pisalna  s predalnikom na kolesih, NASTAVLJIVE PO VIŠINI  ,160*80*H75</t>
  </si>
  <si>
    <t>- DL380 2 × procesor
 - 64 + 64  GB RAM
- 2 × napajanje
- ILO licenca
- diski 2 × sistem
- diski 2 × podatki (vsaj 1 TB)
- Windows server</t>
  </si>
  <si>
    <t xml:space="preserve">1. Izdelava več - modularne aplikacije z grafičnimi, multimedijskimi in strukturnimi elementi ter zmogljivim centraliziranim urejevalnikom vsebin in nadzorom prikazovalnikov/zaslonov (vklop, izklop, odprava napak). </t>
  </si>
  <si>
    <t>SV</t>
  </si>
  <si>
    <t>TB-SAM-1</t>
  </si>
  <si>
    <t>GAM-4</t>
  </si>
  <si>
    <t>GAM-5</t>
  </si>
  <si>
    <t>S-L</t>
  </si>
  <si>
    <t>S-V</t>
  </si>
  <si>
    <t>IV.</t>
  </si>
  <si>
    <t>V.</t>
  </si>
  <si>
    <t>R14</t>
  </si>
  <si>
    <t>R1</t>
  </si>
  <si>
    <t xml:space="preserve">INFO EKRANI </t>
  </si>
  <si>
    <t>3</t>
  </si>
  <si>
    <t>1</t>
  </si>
  <si>
    <t>4</t>
  </si>
  <si>
    <t>2</t>
  </si>
  <si>
    <t>5</t>
  </si>
  <si>
    <t>Notranji rolo O1/DIM. 126X267cm</t>
  </si>
  <si>
    <t>m1</t>
  </si>
  <si>
    <t>IT IZOBRAŽEVANJE IN UVAJANJE UPORABNIKA</t>
  </si>
  <si>
    <t>Barvna študija interiera izdelana na ponujen izbor ponudnika in tehnična pomoč izvajalcu opreme za izdelavo opreme po načrtu, med izvedbo del notranje nopreme/ tehnična pomoč projektanta knjižnice</t>
  </si>
  <si>
    <t>Notranji rolo O3/DIM. 126X297cm</t>
  </si>
  <si>
    <t>Notranji rolo O5/DIM. 126X285cm</t>
  </si>
  <si>
    <t>Notranji rolo O7/DIM. 126X268cm</t>
  </si>
  <si>
    <t>Notranji rolo O9/DIM. 126X280cm</t>
  </si>
  <si>
    <t>Notranji rolo O13/DIM. 126X237cm</t>
  </si>
  <si>
    <t>L- NOS</t>
  </si>
  <si>
    <t xml:space="preserve">CD - DVD -N1 </t>
  </si>
  <si>
    <t>V4</t>
  </si>
  <si>
    <t>Notranji rolo O17/DIM. 126X250cm, - zatemnitveni rolo, popolna zatemnitev s stranskimi vodili</t>
  </si>
  <si>
    <t>Notranji rolo O14/DIM. 126X250cm- zatemnitveni rolo, popolna zatemnitev s stranskimi vodili</t>
  </si>
  <si>
    <t xml:space="preserve">Fotelj DANAE L7 </t>
  </si>
  <si>
    <t>ČP</t>
  </si>
  <si>
    <t xml:space="preserve">STR 1 </t>
  </si>
  <si>
    <t>STR 3</t>
  </si>
  <si>
    <t>STR 2</t>
  </si>
  <si>
    <t>STR 4</t>
  </si>
  <si>
    <t>STR 5</t>
  </si>
  <si>
    <t>S6</t>
  </si>
  <si>
    <t>VOZ-2</t>
  </si>
  <si>
    <t xml:space="preserve">Nosilec žični iz nikljanih okrogli palic za postavitev gradi CD in DVD na knjižno polico - po slikovni prilogi </t>
  </si>
  <si>
    <t>KONSTRUKCIJA ZA ENOJNI NADALJEVALNI REGAL</t>
  </si>
  <si>
    <t>KONSTRUKCIJA ZA DVOJNI NADALJEVALNI REGAL</t>
  </si>
  <si>
    <t>KONSTRUKCIJA ZA NADALJEVALNI REGAL 100</t>
  </si>
  <si>
    <t>KONSTRUKCIJA ZA DVOJNI NADALJEVALNI REGAL 100</t>
  </si>
  <si>
    <t>KONSTRUKCIJA ZA ENOJNI REGAL</t>
  </si>
  <si>
    <t xml:space="preserve">GB1MDBE03-oznaka artikla predlaganega izbora, izbor ni zavezujoč, lahko se ponudi drugo tehnično enakovredno rešitev. </t>
  </si>
  <si>
    <t xml:space="preserve">Podroben opis miz v načrtu shem </t>
  </si>
  <si>
    <t>STOLI / podroben opis v načrtu shem / predlagan izbor ni zavezujoč! Ponudnik lahko ponudi drug tehnično in oblikovno enakovreden produkt!</t>
  </si>
  <si>
    <t>SEDEŽNI KOMPLETI / podroben opis v načrtu shem</t>
  </si>
  <si>
    <t>Kovinski nosilec za razstavni prikaz knjižnega izbora (kot npr  multipurpose display stand GAM 4 proizvajalec GAM ali tehnično enakovredno)</t>
  </si>
  <si>
    <t xml:space="preserve">ZAKLJUČNA STRANICA REGALA IZ PERFORIRANE PLOČEVINE - stranice regalov barvane v štirih različnih RAL barvah - barve določi projektat </t>
  </si>
  <si>
    <t>Velikost zaslona 15.6 Palcev</t>
  </si>
  <si>
    <t>Operacijski sistem Windows 10 Pro</t>
  </si>
  <si>
    <t>Kapaciteta trdega diska 256 GB</t>
  </si>
  <si>
    <t>Spomin (RAM) 8 GB</t>
  </si>
  <si>
    <t>Vrsta naprave poslovni prenosniki</t>
  </si>
  <si>
    <t>Procesor Intel Core i5</t>
  </si>
  <si>
    <t>Tipkovnica z osvetlitvijo ne</t>
  </si>
  <si>
    <t>Samostojna grafična kartica ne</t>
  </si>
  <si>
    <t>Grafične kartice Intel HD Graphics</t>
  </si>
  <si>
    <t>Ločljivost zaslona 1920 x 1080</t>
  </si>
  <si>
    <t>Zaslon na dotik ne</t>
  </si>
  <si>
    <t>Optični pogon DVD±R/RW DL</t>
  </si>
  <si>
    <t>Ločena številska tipkovnica da</t>
  </si>
  <si>
    <t>USB 3.1 2</t>
  </si>
  <si>
    <t>USB C 1</t>
  </si>
  <si>
    <t>Čitalnik kartic da</t>
  </si>
  <si>
    <t>Čitalec prstnih odtisov da</t>
  </si>
  <si>
    <t>Wi-fi Da</t>
  </si>
  <si>
    <t>Bluetooth Da</t>
  </si>
  <si>
    <t>LAN(RJ45) da</t>
  </si>
  <si>
    <t xml:space="preserve">HDMI izhod </t>
  </si>
  <si>
    <t>Svetlobna moč: 5300 lm</t>
  </si>
  <si>
    <t>Kontrastno razmerje: 20.000:1</t>
  </si>
  <si>
    <t>Zvočnik: 1× 20 W</t>
  </si>
  <si>
    <t>Dimenzije: 420 × 133 × 322 mm</t>
  </si>
  <si>
    <t>Napajanje: 100–240 V AC; 50 – 60 Hz</t>
  </si>
  <si>
    <t xml:space="preserve">Poraba energije: 431 W (običajno), 277 W (eko način) z naslednjo opremo: </t>
  </si>
  <si>
    <t>Hrup ventilatorja: 37 dB ali 34 dB (eko)</t>
  </si>
  <si>
    <t>Razdalja projeciranja: od 0,8 do 12,9 m</t>
  </si>
  <si>
    <t>Diagonala zaslona: 76 cm do 762 cm (30″ do 300″)</t>
  </si>
  <si>
    <t>priložen daljinski upravljalnik (IR), mini D-Sub kabel (1,8 m), napajalni kabel (1,8 m) in programska oprema</t>
  </si>
  <si>
    <t>Tehnične podrobnosti:</t>
  </si>
  <si>
    <t>nagib: 15°</t>
  </si>
  <si>
    <t>ključne značilnosti: Preprosta in natančna montaža</t>
  </si>
  <si>
    <t>največja teža naprave: 15 kg</t>
  </si>
  <si>
    <t>kot vrtenja: 360°</t>
  </si>
  <si>
    <t>barva: srebrna</t>
  </si>
  <si>
    <t>kompatibilnost: univerzalen</t>
  </si>
  <si>
    <t>teleskopski: Da</t>
  </si>
  <si>
    <t>najmanjša oddaljenost od stropa: 550 mm</t>
  </si>
  <si>
    <t>največja oddaljenost od stropa: 850 mm</t>
  </si>
  <si>
    <t xml:space="preserve">Celotno platno z ohišjem je nameščeno na stabilno trinožno stojalo,  v celoti obarvano v črno. </t>
  </si>
  <si>
    <t>Lastnosti:</t>
  </si>
  <si>
    <t>dimenzije površine platna: 160 × 160 cm</t>
  </si>
  <si>
    <t>dimenzije s stojalom: 247 × 164 × 6 cm,</t>
  </si>
  <si>
    <t>debelina platna: 0,3 mm,</t>
  </si>
  <si>
    <t xml:space="preserve">gain faktor: 1.1.                </t>
  </si>
  <si>
    <t>Frekvenca 3100 MHz</t>
  </si>
  <si>
    <t>Vrsta delovnega pomnilnika DDR IV</t>
  </si>
  <si>
    <t>Vrsta spominskega medija SSD</t>
  </si>
  <si>
    <t>USB 2.0 2 ×</t>
  </si>
  <si>
    <t>Velikost zaslona 23.8 Palcev</t>
  </si>
  <si>
    <t>Tehnologija zaslona IPS</t>
  </si>
  <si>
    <t>Maksimalna ločljivost 1920 x 1080</t>
  </si>
  <si>
    <t>Dimenzija slike 16:9</t>
  </si>
  <si>
    <t>Odzivni čas 5 ms</t>
  </si>
  <si>
    <t>Svetilnost (cd/m#) 250</t>
  </si>
  <si>
    <t>Dejanski kontrast 1.000:1</t>
  </si>
  <si>
    <t>Dinamični kontrast 10.000.000:1</t>
  </si>
  <si>
    <t>Razpon točk 0.275</t>
  </si>
  <si>
    <t>Vidno polje 178 / 178</t>
  </si>
  <si>
    <t>Barva črna</t>
  </si>
  <si>
    <t>Širina 53.8 cm</t>
  </si>
  <si>
    <t>Višina 33.3 cm</t>
  </si>
  <si>
    <t>Globina 20.5 cm</t>
  </si>
  <si>
    <t>Teža 5.59 kg</t>
  </si>
  <si>
    <t>Vhodna moč 21 W</t>
  </si>
  <si>
    <t>Frekvenca osveževanja 60 Hz</t>
  </si>
  <si>
    <t>Funkcije nastavljiva višina, pivot, manjšanje modre svetlobe, zmanjšanje utripanja, stenska montaža</t>
  </si>
  <si>
    <t>Vhodi D-SUB (VGA), HDMI, DisplayPort, USB hub</t>
  </si>
  <si>
    <t>Frekvenca 3000 MHz</t>
  </si>
  <si>
    <t>USB 2.0 4 ×</t>
  </si>
  <si>
    <t>USB 3.1 4</t>
  </si>
  <si>
    <t xml:space="preserve">vključeno s tipkovnico in miško </t>
  </si>
  <si>
    <t>Velikost: 60,45cm (23,8'')</t>
  </si>
  <si>
    <t>Razmerje: 16:9</t>
  </si>
  <si>
    <t>Svetilnost: 250 cd/m²</t>
  </si>
  <si>
    <t>Kontrastno razmerje: 1000:1 statično, 10.000.000 dinamično</t>
  </si>
  <si>
    <t>Vidni kot: 178/178°</t>
  </si>
  <si>
    <t>Odzivni čas: 5 ms</t>
  </si>
  <si>
    <t>Nagib in vrtenje: nagib –5° to + 23° , Rotacija +/-45°, Pivot 90°, višina 150mm</t>
  </si>
  <si>
    <t>Lastnosti zaslona:</t>
  </si>
  <si>
    <t>Ne odbojen</t>
  </si>
  <si>
    <t>LED osvetljava</t>
  </si>
  <si>
    <t>Nastavitve na zaslonu</t>
  </si>
  <si>
    <t>Pivot</t>
  </si>
  <si>
    <t>Plug&amp;Play</t>
  </si>
  <si>
    <t>Personalizacija nastavitev</t>
  </si>
  <si>
    <t>Povezljivost:</t>
  </si>
  <si>
    <t>DisplayPort 1.2</t>
  </si>
  <si>
    <t>VGA</t>
  </si>
  <si>
    <t>HDMI 1.4</t>
  </si>
  <si>
    <t>3× USB 3.0 (dva za priklop v računalnik, eden za priklop v napravo)</t>
  </si>
  <si>
    <t>Ločljivost: UHD TV 4K, 3840 × 2160</t>
  </si>
  <si>
    <t>Indeks kakovosti slike: 1600 PQI</t>
  </si>
  <si>
    <t>Priklop: HDMI (3), USB (2), WIFI vgrajen</t>
  </si>
  <si>
    <t>Procesor: štiri – jedrni, operacijski sistem TIZEN</t>
  </si>
  <si>
    <t>Ostalo: SMART TV, UHD Up-Scaling,UHD Dimming, HDR</t>
  </si>
  <si>
    <t>Energijski razred: A</t>
  </si>
  <si>
    <t>WOL, HEVC, VP9</t>
  </si>
  <si>
    <t>Dodatne funkcije:</t>
  </si>
  <si>
    <t>zrcaljenje zaslona (Screen Mirroring), Samsung Smart View, AppCasting</t>
  </si>
  <si>
    <t>Dolby® Digital Plus</t>
  </si>
  <si>
    <t>DTS® kodek</t>
  </si>
  <si>
    <t>2CH(Down Firing w/Bass Reflex)</t>
  </si>
  <si>
    <t>20W</t>
  </si>
  <si>
    <t>Bluetooth radio</t>
  </si>
  <si>
    <t>Povezovanje:</t>
  </si>
  <si>
    <t>HDMI: 3, USB: 2</t>
  </si>
  <si>
    <t>Vhod Component In (Y/Pb/Pr): 1</t>
  </si>
  <si>
    <t>Vhod Composite In (AV): 1 (običajna uporaba za komponento Y)</t>
  </si>
  <si>
    <t>Ethernet (LAN): Da</t>
  </si>
  <si>
    <t>Digitalni zvočni izhod (optični): 1</t>
  </si>
  <si>
    <t>RF vhod (zemeljski / kabelski / satelitski): 1/1 (običajna uporaba pri prizemnem signalu)/1</t>
  </si>
  <si>
    <t>CI reža: 1</t>
  </si>
  <si>
    <t>HDMI A / Povratna podpora kanalov: Da</t>
  </si>
  <si>
    <t>HDMI Hitri preklop: Da</t>
  </si>
  <si>
    <t>Vgrajeni vmesnik za brezžični LAN: Da</t>
  </si>
  <si>
    <t>Anynet+ (HDMI-CEC): Da</t>
  </si>
  <si>
    <t>Ostalo: Napajanje: AC220–240V 50/60Hz</t>
  </si>
  <si>
    <t>ponudnik mora zagotoviti min. 3 letno garancijo, ali enakovredno</t>
  </si>
  <si>
    <t xml:space="preserve"> ponudnik mora zagotoviti min. 3 letno garancijo, ali enakovredno</t>
  </si>
  <si>
    <t>USB 3.1 4  Tipkovnica inj miška vključeni   / ponudnik mora zagotoviti min. 3 letno garancijo, ali enakovredno</t>
  </si>
  <si>
    <t>HDCP podpora za DP in HDMI     /   ponudnik mora zagotoviti min. 3 letno garancijo, ali enakovredno</t>
  </si>
  <si>
    <t>Hladilnik - vgradni, integriran z zamrzovalnikom, neto prostornina 248 (L), ŠXH= 555x1772 (mm), Energijski razred:A++, kot npr. Gorenje NRKI 5182 A1 ali drug tehnično enakovreden produkt</t>
  </si>
  <si>
    <t>Vgradno, enojno korito z ocejalnikom dim 780 x 500 (mm), material - mleti kamen z dodanim vezivom, sintetičnimi smolami, kot npr. npr FRANKE FXG 611-78 ali drug tehnično enakovreden produkt</t>
  </si>
  <si>
    <t>Vgradni profesionalni  pomivalni stroj - s funkcijami: sistem pomivanja s svežo vodo, higijenski program Vario TD, Zapiranje vrat s funkcijo confort Close, 3D predal za jedilni pribor, možnost nastavitve zelo kratkega trajanja programov s funkcija ferfect glass care, z veliko komoro. - kot npr. Miele ali drug tehnično enakovreden produkt</t>
  </si>
  <si>
    <t>Vgradno pomivalno korito z ocejalnikom, dim max 1100 x 510 (mm), Inox</t>
  </si>
  <si>
    <t xml:space="preserve">OKENSKA SENČILA - NOTRANJI ZATEMNITVENI ROLOJI </t>
  </si>
  <si>
    <t xml:space="preserve">DELOVNA POSTAJA RFID  - dobava in montaža </t>
  </si>
  <si>
    <t xml:space="preserve">dobava in montaža - Profesionalni signage zaslon na dotik z delovanjem 24/7 in 3 leti garancije, velikosti od 49-55 inč, z vgrajenim računalnikom, kot naprimer Vestel 49'' (UEM49F35/6) + OPS predvajalnik VESTEL OPSSL650 ali drug tehnično enakovreden ali boljši produkt </t>
  </si>
  <si>
    <t xml:space="preserve"> dobava in montaža - Profesionalni signage zaslon na dotik z delovanjem 24/7 in 3 leti garancije, velikosti od 49-55 inč, z vgrajenim računalnikom, kot naprimer Vestel 55'' (UEM55F35/6) + OPS predvajalnik VESTEL OPSSL650 ali drug tehnično enakovreden ali boljši produkt </t>
  </si>
  <si>
    <t xml:space="preserve"> dobava in montaža - Kovinsko stojalo za obleke</t>
  </si>
  <si>
    <t xml:space="preserve"> dobava in montaža - Otroška obešalna stena, max dol 1,2 m, V=1m, oblikovano v obliki otroških motivov. Stena z 20 enojnimi obešalnimi kjukicami</t>
  </si>
  <si>
    <t xml:space="preserve"> dobava in montaža - Sestavljiv podij dim 100x100x30 (cm), </t>
  </si>
  <si>
    <t xml:space="preserve"> dobava in montaža - TABLA BELA SAMOSTOJEČA 70x100cm,  Tabla Piši briši samostoječa bela magnetna tabla, izvlečne roke, 70x100 cm
- visokokakovostna bela magnetna površina
- za pisanje z markerji za belo tablo
- nastavljiva po višini do 195 cm
- nastavljiv kot table
- avtomatski univerzalni vpenjalnik papirja in nastavljivi kavlji za nameščanje
- polica za pisala po celotni širini
- površina bele table 70 x 100 cm
- dve stranski magnetni izvlečni roki za vpenjanje do 3 listov
- pet koles z mehkim tekom in zaklopom za popolno mobilnost
kot npr. FLIPCHART BI-OFFICE MASTERVISION MOBILE 70x100cm EA48066 ali tehnično enakovreden izbor </t>
  </si>
  <si>
    <t xml:space="preserve">OSTALO -  dobava in montaža </t>
  </si>
  <si>
    <t xml:space="preserve">PULTI , podroben opis v načrtu shem  dobava in montaža - </t>
  </si>
  <si>
    <t>OPOMBA: ZA VSE POSTAVKE POPISA NOTRANJE OPREME JE DOLŽAN PONUDNIK PONUDITI IZDELAVO OZ. DOBAVO IN VGRADNJO , VELJA TUDI ZA POSTAVKE PRI KATERIH NI IZRECNO NAVEDENO, DA GRE ZA VGRADNJO!</t>
  </si>
  <si>
    <t>VOZIČEK ZA SORTIRANJE - dod.opr. Knjigomata z vračanjem  - dobava in montaža.</t>
  </si>
  <si>
    <t>Izdelavo ponudb in izvedbo projekta je potrebno izdelati skladno z načrtom. Načrt je potrebno upoštevati v celoti (risbe, opisi in popisi). V primeru tiskarskih napak in morebitnih neskladij v projektu, je ponudnik ali izvajalec dolžan na to opozoriti odgovornega projektanta arhitekture.</t>
  </si>
  <si>
    <t>Ponudnik ali izvajalec je dolžan opozoriti na morebitno tehnično pomanjkljivost risb, opisov ali popisov. Predloge potrdita odgovorni projektant arhitekture in investitor.</t>
  </si>
  <si>
    <t>V sklop izvajalčeve ponudbe sodijo vsi delavniški načrti, ki jih pred izvedbo glede tehnične pravilnosti, zahtevane kakovosti in izgleda potrdi odgovorni projektant arhitekture.</t>
  </si>
  <si>
    <t>Kjer ni opredeljenega izvedbenega industrijskega detajla ali izdelka, ga mora izvajalec pred izvedbo predstaviti,  izbor potrdita projektant arhitekture in investitor.</t>
  </si>
  <si>
    <t xml:space="preserve">Vzorce vseh finalnih materialov je ponudnik dolžan predložiti projektantu v potrditev. Kjer so možne alternative v izbiri materiala (finalne obloge površin, njihove obdelave, vidni in nevidni pritrdilni materiali, podkonstrukcije, vzorci potiskov, okovje, obdelave in podobno), je pred izvedbo obvezno predložiti vzorce, ki jih potrdita odgovorni projektant arhitekture in investitor. PONUDNIK JE DOLŽAN IZDELATI PONUDBO Z UPOŠTEVANJEM VSEH DELOV NAČRTA NOTRANJE OPREME IN NAČRTA ELEKTROINSTALACIJ IN PRI PONUDBI UPOŠTEVATI VSE ZAHTEVE, KI SO OPISANE V NAČRTU NOTRANJE OPREME - V TEHNIČNEM POROČILU, SHEMAH Z OPISI IN POPISU NOTRANJE OPREME. Pred oddajo ponudbe mora vključiti pregled načrete elektroinstalacij in izvedenega stanja na objektu in ponudbo uskladiti z izvdenim stanjem. V primeru, da je med izvedbo in načrtom opreme in elektroinstalacij prišlo do razlik, je ponudnik dolžan o tem opozoriti investitorja in ponudbo uskladiti z izvedenim stanjem.PODROBEN OPIS IZDELKA, KI GA JE POTREBNO PONUDITI JE V SHEMAH NOTRANJE OPREME IN JE SKADEN S POPISOM OPREME. ZATO SO SHEME OBVEZNI DEL POPISA OPREME. </t>
  </si>
  <si>
    <t>UVODNO BESEDILO:</t>
  </si>
  <si>
    <t xml:space="preserve">Vključen mora biti glavni napis na knjižnem stojalu in napis na vsaki polici. Vsi napisi morajo biti premakljivi in imeti možnot vstavljanja napisov. Knjižni regali morajo omogočati izvedbo vgradnje svetil na nosilcih po priloženem detajlu v načrtu.  </t>
  </si>
  <si>
    <t>Koši za smeti, perforirana pločevina - praškasto barvano, premer fi 28 cm, V=32 (cm).</t>
  </si>
  <si>
    <t>Miza, 535*80*h75</t>
  </si>
  <si>
    <t>PRENOSNE INDUKCIJSKE ZANKE</t>
  </si>
  <si>
    <t xml:space="preserve">Strežnik - rack  - dobava in montaža: kot na primer: HPE DL380 Gen10 5118 2P 64G 8SFF Svr, 826566-B21 ali drug tehnično enakovreden ali boljši produkt </t>
  </si>
  <si>
    <t>NOTRANJI ROLO: Dobava in vgradnja notranjega roloja; Rolo je prostovišeče notranje rolo senčilo z upravljanjem na verižico. Montaža se vrši preko stranskih nosilcev. Navijalna os je premera 43mm do širine 3000 mm in 52mm pri širini nad 3000mm. Barva pogona je bela .  Platna so po izboru iz veljavne WO&amp;WO Rollo kolekcije, kot npr. Rolo LARGE, proiz. Langus d.o.o. ali drug tehnično enakovreden ali boljši produkt Barva pogona je bela .</t>
  </si>
  <si>
    <t xml:space="preserve">ZAKLJUČNA STRANICA DVOJNEGA REGALA- perforirana po priloženem detajlu: Stranica je izdelana iz medipana  debeline, kot ostale lesene stranice, obojestransko oplemenitena z laminatom (HPL) in perforirana v rastru 8x8cm. Luknje so premera 8 mm. V luknje se zatikajo posebej namenski čepi izdelani iz polnega jekla in cinkani oz. bronirani (posebej postavka v popisu). Ćepki delujejo lahko kot obešala oziroma se na njih lahko pritrjujejo listi z magneti. </t>
  </si>
  <si>
    <t>ČEPKI ZA PRITRJEVANJE RAZSTAVNIH GRADIV Z MAGNETKI: Čep je izdelan iz polnega jekla in je pocinkan ali broniran. Zunanji premer je 15 mm, del ki se zatika v stranico pa 8 mm. Dolžina celotnega čepa je 20 mm, debelina vidnega dela čepa pa 3 mm.</t>
  </si>
  <si>
    <t xml:space="preserve">" HRBET" KNJIŽNEGA STOJALA - po priloženem detajlu: Stranica je izdelana iz medipana  debeline, kot ostale lesene stranice, obojestransko oplemenitena z laminatom (HPL) in perforirana v rastru 8x8cm. Luknje so premera 8 mm. V luknje se zatikajo posebej namenski čepi izdelani iz polnega jekla in cinkani oz. bronirani (posebej postavka v popisu). Ćepki delujejo lahko kot obešala oziroma se na njih lahko pritrjujejo listi z magneti. </t>
  </si>
  <si>
    <t>ČEPKI ZA PRITJEVANJE RAZSTAVNIH GRADIV Z MAGNETKI: Čep je izdelan iz polnega jekla in je pocinkan ali broniran. Zunanji premer je 15 mm, del ki se zatika v stranico pa 8 mm. Dolžina celotnega čepa je 20 mm, debelina vidnega dela čepa pa 3 mm.</t>
  </si>
  <si>
    <t xml:space="preserve"> HRBET KNJIŽNEGA STOJALA - po priloženem detajlu: Stranica je izdelana iz medipana  debeline, kot ostale lesene stranice, obojestransko oplemenitena z laminatom (HPL) in perforirana v rastru 8x8cm. Luknje so premera 8 mm. V luknje se zatikajo posebej namenski čepi izdelani iz polnega jekla in cinkani oz. bronirani (posebej postavka v popisu). Ćepki delujejo lahko kot obešala oziroma se na njih lahko pritrjujejo listi z magneti. </t>
  </si>
  <si>
    <t>Stol  DELOVNI:  kot npr. STOLI PIVK - art. AROS ACGR V64/V68/V78 pisarniški</t>
  </si>
  <si>
    <t>NOSILEC ZA PROJEKTOR  - dobava in montaža: Univerzalni stropni nosilec za projektor s posebnim posebno krožnim varovalom, ki poskrbi za zaklepanje projektorja ter pripadajoče kable.</t>
  </si>
  <si>
    <t>MIZE , vključno z vgradnjo NIK kanalov za elektrorazvode do vtičnic in vse pokrivne PVC maske za odprtne v mizah za prehod el. instalacij. (količine materiala: NIK kanali 25m, PVC maske: 25 kos)</t>
  </si>
  <si>
    <t>SVETILKA PISARNIŠKA HALOGENSKA NAMIZNA ALCO 9026 ali tehnično enakovreden izbor (V študijski čitalnici, študijskih celicah, mladinskem oddelku) 
Namizna pregibna halogenska svetilka, 50W</t>
  </si>
  <si>
    <t xml:space="preserve">KNJIGOMAT (samopostrežni) - dobava in montaža </t>
  </si>
  <si>
    <t>Nastavljiva višina nosilca projektorja (kot npr. Vogel's-ovi nosilci ali drug tehnično enak produkt) nastavljive višine v razponu med 400 in 1350 mm. Nosilec s tehnologijo CIS® Cable Inlay System omogoča neopazno skriti kabel projektorja v cev nosilca, tako da videz ostaja strogo diskreten in profesionalen.</t>
  </si>
  <si>
    <t xml:space="preserve">Ponudnik ni zavezan k predlaganamu izboru! Ponudnik lahko ponudi drug sistem knjižnih regalov, ki vsebujejo vse dele navedenega knjižnega regala in zadostijo osnovnim pogojem oblikovanja in tehnično kvalitetno enakovredno rešitev. Osnovni pogoji oblikovanja: - osnovna kovinska konstrukcija knjižnih stojal iz pravokotnih profilov barvanih v tipski RAL barvi (izbor med belimi toni), premakljive kovinske police v enaki Ral barvi, kot ostalo kovinsko okovje, stranice stojal naj bodo v lesnem designu - oplemenitena iverna plošča , MDF.. oplemeniteno z iveralom v svetli barvi lesa, kot npr. svetla bukev - izbor po predložitvi vzorca, knjižni regali morajo biti dimnezijsko enaki zahtevanim v načrtu, tehnično morajo zadostiti naslednjim kriterijem: sistem knjižni regalov, ki omogoča modularnost: kompatibilnost sestavnih deloh regalov in možne prilagoditve brez uporabe posebnih orodij in strokovne pomoči, sestavljev sistem regalov ki omogoča multifunkcionalčno uporabo - en element je možno uporabiti za več različnih namenov, ponudnik mora izkazati kvaliteto knjižnih stojal z naslednjimi certifikati: DIN EN 16121:2013, EN 16122:2012. </t>
  </si>
  <si>
    <t xml:space="preserve">»Žičnati« nosilec za knjige (v katalogu opreme multipurpose display rack GAM 5, proizvajalec GAM ali enakovredno) </t>
  </si>
  <si>
    <t xml:space="preserve">KNJIŽNI REGALI: DOBAVA IN VGRADNJA! V načrtu notranje opreme so predlagani knjižni regali proizvajalca Gonzaga-pro d.o.o, design  MODULAR SQUARE. Zaradi večje preglednosti in zahtevane vsebine, so v opisu knjižnih regalov izbranega tipa, pripisane kode za posamezne dele regala - ta informacija ni zavezujoča! kot npr. GB1MDBE03-je oznaka artikla predlaganega izbora, izbor ni zavezujoč, lahko se ponudi drugo tehnično enakovredno rešitev. </t>
  </si>
  <si>
    <t xml:space="preserve">Držalo za knjige:  L nosilec knjig, BREZ zatika za polico! Izdelan iz prašnobarvane pločevine, dim  15*15*h20 cm KOT NPR. art. 270356 proizv. SKAT d.o.o. ali tehnično enakovredene izbor 
</t>
  </si>
  <si>
    <t>Ponudnik je dolžan ponuditi IT opremo, in zagotoviti, da bo medsebojno usklajena in bo  delovala kot povezan sistem po vgradnji!</t>
  </si>
  <si>
    <t xml:space="preserve">VAROVALNA VRATA - dobava in montaža </t>
  </si>
  <si>
    <t>Oprema mora biti združljiva s knjižničnim informacijskim sistemom COBISS preko protokola SIP2 in mora zagotavljati nemoteno delovanje ter vse funkcionalnosti, ki jih omogoča sistem COBISS za takšno vrsto opreme.</t>
  </si>
  <si>
    <t>OSTALA INFORMACIJSKA OPREMA KNJIŽNICE</t>
  </si>
  <si>
    <t>Od tega:</t>
  </si>
  <si>
    <t>* Programska oprema oz. sistem za centralno upravljanje:</t>
  </si>
  <si>
    <t>* Zagotovljena mora biti podpora in servis v 24-ih urah, na lokaciji. Ponudnik se zavezuje, da bo v garancijskem roku na poziv naročnika odpravil napake v  tehnično sprejemljivem roku.</t>
  </si>
  <si>
    <t>* Zagotovilo, da je oprema združljiva s COBISS-om</t>
  </si>
  <si>
    <t>* Dobavo in montažo ter izobraževanje zaposlenih za delo z opremo</t>
  </si>
  <si>
    <t>* V času garancijske dobe mora biti zagotovljena posodobitev programske opreme, v kolikor so posodobitve na voljo.</t>
  </si>
  <si>
    <t>* Osebje knjižnice mora imeti pravico do dostopa in možnost za spreminjanje nastavitev na vseh ponujenih napravah.</t>
  </si>
  <si>
    <t>Oprema mora biti povezljiva knjižničnim informacijskim sistemom COBISS preko protokola SIP2 in mora zagotavljati nemoteno delovanje ter vse funkcionalnosti, ki jih omogoča sistem COBISS za takšno vrsto opreme.</t>
  </si>
  <si>
    <t>1. Vrata so izdelana v trdnem in prozornem materialu (akril, pleksi steklu ipd.)</t>
  </si>
  <si>
    <t>2. Višina vrat naj bo največ 190 cm.</t>
  </si>
  <si>
    <t>3. Enojni koridor, s po eno anteno na vsaki strani koridorja.</t>
  </si>
  <si>
    <t>4. Detekcija RFID čipov (standardi ISO 15693, 18000-3.1 in drugi).</t>
  </si>
  <si>
    <t>5. Prepoznavanje različnih podatkovnih modelov RFID (ISO 28560, DDM, KATVE, 3M in drugi).</t>
  </si>
  <si>
    <t>6. Protokol povezljivosti TCP/IP, žična povezava z internetom (UTP).</t>
  </si>
  <si>
    <t>7. Povezljivost z knjižničnim informacijskim sistemom COBISS: SIP2.</t>
  </si>
  <si>
    <t>8. Vrata morajo oddajati vizualne in zvočne alarme v primeru posebnih dogodkov. Vrata sprožijo alarm v primeru, ko se skoznje poskuša odnesti gradivo, ki mu ni bila izključena programska zaščita.</t>
  </si>
  <si>
    <t>10. Možnost povezovanja na kamero in druge zunanje kontrolne naprave.</t>
  </si>
  <si>
    <t>12. Širina detekcije med dvema antenama vrat naj bo vsaj 120 cm.</t>
  </si>
  <si>
    <t>13. Možnost konfiguracije vrat za zaznavanje smeri prehoda uporabnikov v knjižnico / iz knjižnice.</t>
  </si>
  <si>
    <t>16. Vgrajen LED zaslon za diagnostične informacije in osnovno štetje prehodov.</t>
  </si>
  <si>
    <t>17. V ponudbi mora biti vključena montaža opreme in inštalacija sistema, ter izobraževanje zaposlenega osebja.</t>
  </si>
  <si>
    <t>18. Napajanje: 220–240 V AC.</t>
  </si>
  <si>
    <t xml:space="preserve"> * 3 kom: V x Š x D: 85 x 40 x 60 cm</t>
  </si>
  <si>
    <t xml:space="preserve">  za knjižno gradivo - velikost 80 x 50 mm</t>
  </si>
  <si>
    <t xml:space="preserve">  za knjižno gradivo - velikost 50 x 50 mm</t>
  </si>
  <si>
    <t xml:space="preserve">  za CD - DVD gradivo - premer 40 mm</t>
  </si>
  <si>
    <t xml:space="preserve">  za CD - DVD gradivo - premer ca 117 mm</t>
  </si>
  <si>
    <t>Zabojnik za knjige 60*60*h60, s kolesi z zavoro</t>
  </si>
  <si>
    <t xml:space="preserve">Nosilec ALU, (PO DETAJLU), za vgradnjo linijskega svetila za osvetlitev stojal po priloženem detajlu ali predlogu ponudnika </t>
  </si>
  <si>
    <t>Nosilec ALU, (PO DETAJLU), za vgradnjo linijskega svetila za indirektno osvetlitev po priloženem detajlu ali predlogu ponudnika</t>
  </si>
  <si>
    <t xml:space="preserve">RAZSTAVNA VITRINA po priloženi shemi: dimezije 70 X 100 X H 110cm: Razstavna vitrina na kolesih, kolesa za trde podlage z možnostjo blokade. Zgornji del zastekljen s kaljenim steklom debeline min 8mm. Zasteklitev zgornjega dela brez dodatne kovinske konstrukcije. Spodnji del izdelan kot predalnik z dvema predalom na vodili s polnim izvlekom in mehkim zapiranjem. Predalnik izveden iz iverala, lesni dekor, bukev, kot npr. EGGER H1582. Vsi leseni elementi so izdelani iz iverice debeline 18 mm oplemenitene z melaminsko folijo. Vsi robovi so zaključeni z ABS robom debeline 2 mm.
Predala imata centralno zaklepanje. stekleni del mora imeti možnost zaklepanja- centralni ključ za vse vitrine! Ročaj tvori prednja stranice in zamaknjen veznik korpusa. 
</t>
  </si>
  <si>
    <t xml:space="preserve">RAZSTAVNA VITRINA - tipska s certifikatom proti prevrnjenju (DIN EN 16121:2013, EN 16122:2012): dimezije 60 X 60 X H 180cm: Razstavna vitrina na kolesih, kolesa za MEHKE podlage z možnostjo blokade. Zgornji del je zastekljen s kaljenim steklom debeline min 8mm, z vgrajeno prosojno folijo, kot zaščito proti lomljenju. Zasteklitev zgornjega dela z dodatno kovinsko podkonstrukcijo, steklo kaljeno z varnostno prosojno folijo, Hrbet vitrine iz iverne plošče oplemenitene v enakem mateirlau, kot ostali deli vitrine. Spodnji del izdelan kot predalnik z enim predalom na vodili s polnim izvlekom in mehkim zapiranjem. Predalnik izveden iz iverala, lesni dekor, bukev, kot npr. EGGER H1582. Vsi leseni elementi so izdelani iz iverice debeline 18 mm oplemenitene z melaminsko folijo. Vsi robovi so zaključeni z ABS robom debeline 2 mm. V stekleni vitrini so predvidene steklene police - 4x kos-i. deb. 6mm, kaljeno steklo. 
Predal ima centralno zaklepanje. stekleni del mora imeti možnost zaklepanja- centralni ključ za vse vitrine! Ročaj tvori prednja stranice in zamaknjen veznik korpusa.
</t>
  </si>
  <si>
    <t>(knjižno gradivo – mladinski oddelek): -odprto stojalo za revije -, v lesnem dekorju izvedeno v iverici oplemeniteni z melaminsko folijo rob ABS 2 MM,  dimenzije pribl. 600x 400 x H1150cm ,  možno spravilo celega letnik revij (12 številk). Stojalo izvedeno iz iverala, lesni dekor, bukev, kot npr. EGGER H1582. Vsi leseni elementi so izdelani iz iverice debeline 18 mm oplemenitene z melaminsko folijo. Vsi robovi so zaključeni z ABS robom debeline 2 mm.</t>
  </si>
  <si>
    <t>Omare za shranjevanje knjig in ostale opreme, s premakljivimi policami, izvedene 
iz iverala, lesni dekor, bukev, kot npr. EGGER H1582.
Vsi leseni elementi so izdelani iz iverice debeline 18 mm oplemenitene z melaminsko 
folijo. Vsi robovi so zaključeni z ABS robom debeline 2 mm. Cokel je izdelan iz vodoodporne 
vezane plošče in oplemenitene z ultrapasom.
 Ročaji so predvideni palični, obdelava mat crom, dolžine 134 mm, ali podobno. 
Odmične spone so predvidene s počasnim zapiranjem, kot npr. Blum 
Cliptop Blumotion, ali podobno. Vodila so predvidena s počasnim
zapiranjem, kot npr. Blum Tandem Blumotion, ali podobno. Vsa vrata morajo imeti možnost zaklepanja.
Mere potrebno kontrolirati na mestu samem!</t>
  </si>
  <si>
    <t>Miza pisalna - konferenčna ,120*80*H75</t>
  </si>
  <si>
    <t>Miza polkrožna ob steni z bočnimi zastori, 590*70*h75 (PO SHEMI)</t>
  </si>
  <si>
    <t>Miza okrogla - po shemah (mladinski kotiček in kotički ob južni fasadi) fi70*h74</t>
  </si>
  <si>
    <t>Montažni podest - otroški odd.,  s polkrožnimi polic.  - po shemi ,562*274*80/180</t>
  </si>
  <si>
    <t>Vreča za sedenje ,55x55xh85 KOT NPR. K52 PIPPY proizv. KLUN d.o.o. ali podobno , oblike kot produkt v shemah.</t>
  </si>
  <si>
    <t>Voziček za knjige - dobava, kovinska konstrukcija - jeklo, stranice iz oplemenitene iverne pl., min 3 police, ZGORNJA POLIČKA POD KOTOM! kolesa min fi 80 mm za nosilnost vozička min. 150 kg, primerno za mehke podlage. Dim: 60x90x90, kot npr. vozicek v shemah opreme.</t>
  </si>
  <si>
    <t>Transportni voziček za knjige - dobava ,  Dim: 60x90x90, kovinska konstrukcija - jeklo,dno iz lesene vezane lepljene plošče, zložljiv ročaj, kolesa min fi 80 mm za nosilnost vozička min. 150 kg, z možnostjo blokade koles! primerno za trde  podlage, kot npr. vozicek v shemah opreme.</t>
  </si>
  <si>
    <t>INFORMACIJSKA OPREMA KNJIŽNICE - RFID TEHNOLOGIJA</t>
  </si>
  <si>
    <r>
      <t>-</t>
    </r>
    <r>
      <rPr>
        <sz val="7"/>
        <rFont val="Times New Roman"/>
        <family val="1"/>
        <charset val="238"/>
      </rPr>
      <t xml:space="preserve">          </t>
    </r>
    <r>
      <rPr>
        <sz val="11"/>
        <rFont val="Calibri"/>
        <family val="2"/>
        <charset val="238"/>
        <scheme val="minor"/>
      </rPr>
      <t xml:space="preserve">prejema opozorila o napakah s strani povezanih naprav, </t>
    </r>
  </si>
  <si>
    <r>
      <t>-</t>
    </r>
    <r>
      <rPr>
        <sz val="7"/>
        <rFont val="Times New Roman"/>
        <family val="1"/>
        <charset val="238"/>
      </rPr>
      <t xml:space="preserve">          </t>
    </r>
    <r>
      <rPr>
        <sz val="11"/>
        <rFont val="Calibri"/>
        <family val="2"/>
        <charset val="238"/>
        <scheme val="minor"/>
      </rPr>
      <t>omogoča nadzor nad stanjem delovanja naprav,</t>
    </r>
  </si>
  <si>
    <r>
      <t>-</t>
    </r>
    <r>
      <rPr>
        <sz val="7"/>
        <rFont val="Times New Roman"/>
        <family val="1"/>
        <charset val="238"/>
      </rPr>
      <t xml:space="preserve">          </t>
    </r>
    <r>
      <rPr>
        <sz val="11"/>
        <rFont val="Calibri"/>
        <family val="2"/>
        <charset val="238"/>
        <scheme val="minor"/>
      </rPr>
      <t xml:space="preserve">pošilja e-poštna (zaželeno tudi SMS sporočila) o napakah in stanju povezane opreme, </t>
    </r>
  </si>
  <si>
    <r>
      <t>-</t>
    </r>
    <r>
      <rPr>
        <sz val="7"/>
        <rFont val="Times New Roman"/>
        <family val="1"/>
        <charset val="238"/>
      </rPr>
      <t xml:space="preserve">          </t>
    </r>
    <r>
      <rPr>
        <sz val="11"/>
        <rFont val="Calibri"/>
        <family val="2"/>
        <charset val="238"/>
        <scheme val="minor"/>
      </rPr>
      <t>beleži statistike na priključenih napravah.</t>
    </r>
  </si>
  <si>
    <r>
      <t>o</t>
    </r>
    <r>
      <rPr>
        <sz val="7"/>
        <rFont val="Times New Roman"/>
        <family val="1"/>
        <charset val="238"/>
      </rPr>
      <t xml:space="preserve">   </t>
    </r>
    <r>
      <rPr>
        <sz val="11"/>
        <rFont val="Calibri"/>
        <family val="2"/>
        <charset val="238"/>
        <scheme val="minor"/>
      </rPr>
      <t xml:space="preserve">najmanj dva knjigomata za izposojo in vračanje knjižnega gradiva </t>
    </r>
  </si>
  <si>
    <r>
      <t>o</t>
    </r>
    <r>
      <rPr>
        <sz val="7"/>
        <rFont val="Times New Roman"/>
        <family val="1"/>
        <charset val="238"/>
      </rPr>
      <t xml:space="preserve">   </t>
    </r>
    <r>
      <rPr>
        <sz val="11"/>
        <rFont val="Calibri"/>
        <family val="2"/>
        <charset val="238"/>
        <scheme val="minor"/>
      </rPr>
      <t>najmanj dvoje varnostnih vrat s števcem obiskov</t>
    </r>
  </si>
  <si>
    <r>
      <t>* Garancijska doba za strojno opremo 24 mesecev od namestitve, garancijska doba za</t>
    </r>
    <r>
      <rPr>
        <b/>
        <sz val="11"/>
        <rFont val="Calibri"/>
        <family val="2"/>
        <charset val="238"/>
        <scheme val="minor"/>
      </rPr>
      <t xml:space="preserve"> </t>
    </r>
    <r>
      <rPr>
        <sz val="11"/>
        <rFont val="Calibri"/>
        <family val="2"/>
        <charset val="238"/>
        <scheme val="minor"/>
      </rPr>
      <t>programsko opremo 60 mesecev od namestitve</t>
    </r>
  </si>
  <si>
    <r>
      <t>1.</t>
    </r>
    <r>
      <rPr>
        <sz val="7"/>
        <rFont val="Times New Roman"/>
        <family val="1"/>
        <charset val="238"/>
      </rPr>
      <t xml:space="preserve">       </t>
    </r>
    <r>
      <rPr>
        <sz val="11"/>
        <rFont val="Calibri"/>
        <family val="2"/>
        <charset val="238"/>
        <scheme val="minor"/>
      </rPr>
      <t>Samostoječi knjigomat v kakovostnem  (kovinskem ali plastičnem) ohišju, odpornem na praske in udarce.</t>
    </r>
  </si>
  <si>
    <r>
      <t>2.</t>
    </r>
    <r>
      <rPr>
        <sz val="7"/>
        <rFont val="Times New Roman"/>
        <family val="1"/>
        <charset val="238"/>
      </rPr>
      <t xml:space="preserve">       </t>
    </r>
    <r>
      <rPr>
        <sz val="11"/>
        <rFont val="Calibri"/>
        <family val="2"/>
        <charset val="238"/>
        <scheme val="minor"/>
      </rPr>
      <t>Knjigomat mora imeti ustrezno strojno opremo da zagotavlja nemoteno delovanje.</t>
    </r>
  </si>
  <si>
    <r>
      <t>3.</t>
    </r>
    <r>
      <rPr>
        <sz val="7"/>
        <rFont val="Times New Roman"/>
        <family val="1"/>
        <charset val="238"/>
      </rPr>
      <t xml:space="preserve">       </t>
    </r>
    <r>
      <rPr>
        <sz val="11"/>
        <rFont val="Calibri"/>
        <family val="2"/>
        <charset val="238"/>
        <scheme val="minor"/>
      </rPr>
      <t>Knjigomat zajema strojno opremo, ki je vgrajena v ohišje:</t>
    </r>
  </si>
  <si>
    <r>
      <t>a.</t>
    </r>
    <r>
      <rPr>
        <sz val="7"/>
        <rFont val="Times New Roman"/>
        <family val="1"/>
        <charset val="238"/>
      </rPr>
      <t xml:space="preserve">       </t>
    </r>
    <r>
      <rPr>
        <sz val="11"/>
        <rFont val="Calibri"/>
        <family val="2"/>
        <charset val="238"/>
        <scheme val="minor"/>
      </rPr>
      <t>računalniško enoto z OS Windows 10, z ustrezno antivirusno zaščito,</t>
    </r>
  </si>
  <si>
    <r>
      <t>b.</t>
    </r>
    <r>
      <rPr>
        <sz val="7"/>
        <rFont val="Times New Roman"/>
        <family val="1"/>
        <charset val="238"/>
      </rPr>
      <t xml:space="preserve">      </t>
    </r>
    <r>
      <rPr>
        <sz val="11"/>
        <rFont val="Calibri"/>
        <family val="2"/>
        <charset val="238"/>
        <scheme val="minor"/>
      </rPr>
      <t>Najmanj 19 palčni zaslon na dotik,</t>
    </r>
  </si>
  <si>
    <r>
      <t>c.</t>
    </r>
    <r>
      <rPr>
        <sz val="7"/>
        <rFont val="Times New Roman"/>
        <family val="1"/>
        <charset val="238"/>
      </rPr>
      <t xml:space="preserve">       </t>
    </r>
    <r>
      <rPr>
        <sz val="11"/>
        <rFont val="Calibri"/>
        <family val="2"/>
        <charset val="238"/>
        <scheme val="minor"/>
      </rPr>
      <t>RFID čitalnik / antena,</t>
    </r>
  </si>
  <si>
    <r>
      <t>d.</t>
    </r>
    <r>
      <rPr>
        <sz val="7"/>
        <rFont val="Times New Roman"/>
        <family val="1"/>
        <charset val="238"/>
      </rPr>
      <t xml:space="preserve">      </t>
    </r>
    <r>
      <rPr>
        <sz val="11"/>
        <rFont val="Calibri"/>
        <family val="2"/>
        <charset val="238"/>
        <scheme val="minor"/>
      </rPr>
      <t>čitalnika črtne kode,</t>
    </r>
  </si>
  <si>
    <r>
      <t>e.</t>
    </r>
    <r>
      <rPr>
        <sz val="7"/>
        <rFont val="Times New Roman"/>
        <family val="1"/>
        <charset val="238"/>
      </rPr>
      <t xml:space="preserve">      </t>
    </r>
    <r>
      <rPr>
        <sz val="11"/>
        <rFont val="Calibri"/>
        <family val="2"/>
        <charset val="238"/>
        <scheme val="minor"/>
      </rPr>
      <t>termo tiskalnik potrdil (največja širina termo traku za tiskalnik je 80 mm),</t>
    </r>
  </si>
  <si>
    <r>
      <t>f.</t>
    </r>
    <r>
      <rPr>
        <sz val="7"/>
        <rFont val="Times New Roman"/>
        <family val="1"/>
        <charset val="238"/>
      </rPr>
      <t xml:space="preserve">        </t>
    </r>
    <r>
      <rPr>
        <sz val="11"/>
        <rFont val="Calibri"/>
        <family val="2"/>
        <charset val="238"/>
        <scheme val="minor"/>
      </rPr>
      <t>ustrezno napajanje in ožičenje,</t>
    </r>
  </si>
  <si>
    <r>
      <t>g.</t>
    </r>
    <r>
      <rPr>
        <sz val="7"/>
        <rFont val="Times New Roman"/>
        <family val="1"/>
        <charset val="238"/>
      </rPr>
      <t xml:space="preserve">       </t>
    </r>
    <r>
      <rPr>
        <sz val="11"/>
        <rFont val="Calibri"/>
        <family val="2"/>
        <charset val="238"/>
        <scheme val="minor"/>
      </rPr>
      <t>zvočniki.</t>
    </r>
  </si>
  <si>
    <r>
      <t>4.</t>
    </r>
    <r>
      <rPr>
        <sz val="7"/>
        <rFont val="Times New Roman"/>
        <family val="1"/>
        <charset val="238"/>
      </rPr>
      <t xml:space="preserve">       </t>
    </r>
    <r>
      <rPr>
        <sz val="11"/>
        <rFont val="Calibri"/>
        <family val="2"/>
        <charset val="238"/>
        <scheme val="minor"/>
      </rPr>
      <t>Izposoja in vračanje gradiva delujejo preko RFID tehnologije.</t>
    </r>
  </si>
  <si>
    <r>
      <t>5.</t>
    </r>
    <r>
      <rPr>
        <sz val="7"/>
        <rFont val="Times New Roman"/>
        <family val="1"/>
        <charset val="238"/>
      </rPr>
      <t xml:space="preserve">       </t>
    </r>
    <r>
      <rPr>
        <sz val="11"/>
        <rFont val="Calibri"/>
        <family val="2"/>
        <charset val="238"/>
        <scheme val="minor"/>
      </rPr>
      <t>Protokol povezljivosti: TCP/IP, žična povezava z internetom (UTP)</t>
    </r>
  </si>
  <si>
    <r>
      <t>6.</t>
    </r>
    <r>
      <rPr>
        <sz val="7"/>
        <rFont val="Times New Roman"/>
        <family val="1"/>
        <charset val="238"/>
      </rPr>
      <t xml:space="preserve">       </t>
    </r>
    <r>
      <rPr>
        <sz val="11"/>
        <rFont val="Calibri"/>
        <family val="2"/>
        <charset val="238"/>
        <scheme val="minor"/>
      </rPr>
      <t>Povezljivost s knjižničnim informacijskim sistemom COBISS: SIP2.</t>
    </r>
  </si>
  <si>
    <r>
      <t>7.</t>
    </r>
    <r>
      <rPr>
        <sz val="7"/>
        <rFont val="Times New Roman"/>
        <family val="1"/>
        <charset val="238"/>
      </rPr>
      <t xml:space="preserve">       </t>
    </r>
    <r>
      <rPr>
        <sz val="11"/>
        <rFont val="Calibri"/>
        <family val="2"/>
        <charset val="238"/>
        <scheme val="minor"/>
      </rPr>
      <t>Identifikacija gradiva s prepoznavanjem in branje HF RFID čipov (standardi ISO 15693, 18000-3.1 in drugi).</t>
    </r>
  </si>
  <si>
    <r>
      <t>8.</t>
    </r>
    <r>
      <rPr>
        <sz val="7"/>
        <rFont val="Times New Roman"/>
        <family val="1"/>
        <charset val="238"/>
      </rPr>
      <t xml:space="preserve">       </t>
    </r>
    <r>
      <rPr>
        <sz val="11"/>
        <rFont val="Calibri"/>
        <family val="2"/>
        <charset val="238"/>
        <scheme val="minor"/>
      </rPr>
      <t>Možnost prepoznavanja različnih podatkovnih modelov RFID (ISO 28560, DDM, KATVE, 3M, in drugi).</t>
    </r>
  </si>
  <si>
    <r>
      <t>9.</t>
    </r>
    <r>
      <rPr>
        <sz val="7"/>
        <rFont val="Times New Roman"/>
        <family val="1"/>
        <charset val="238"/>
      </rPr>
      <t xml:space="preserve">       </t>
    </r>
    <r>
      <rPr>
        <sz val="11"/>
        <rFont val="Calibri"/>
        <family val="2"/>
        <charset val="238"/>
        <scheme val="minor"/>
      </rPr>
      <t>Električno nastavljiva višine knjigomata, ki omogoča, lažjo uporabo različnim uporabnikom (otroci, invalidi, …).</t>
    </r>
  </si>
  <si>
    <r>
      <t>10.</t>
    </r>
    <r>
      <rPr>
        <sz val="7"/>
        <rFont val="Times New Roman"/>
        <family val="1"/>
        <charset val="238"/>
      </rPr>
      <t xml:space="preserve">   </t>
    </r>
    <r>
      <rPr>
        <sz val="11"/>
        <rFont val="Calibri"/>
        <family val="2"/>
        <charset val="238"/>
        <scheme val="minor"/>
      </rPr>
      <t>Prostor (polica) za odlaganje gradiva, za lažje izvajanje postopkov izposoje in vračanja.</t>
    </r>
  </si>
  <si>
    <r>
      <t>11.</t>
    </r>
    <r>
      <rPr>
        <sz val="7"/>
        <rFont val="Times New Roman"/>
        <family val="1"/>
        <charset val="238"/>
      </rPr>
      <t xml:space="preserve">   </t>
    </r>
    <r>
      <rPr>
        <sz val="11"/>
        <rFont val="Calibri"/>
        <family val="2"/>
        <charset val="238"/>
        <scheme val="minor"/>
      </rPr>
      <t>Ustrezna programsko opremo za izvajanje postopkov izposoje in vračanja gradiva, združljivo s sistemom COBISS.</t>
    </r>
  </si>
  <si>
    <r>
      <t>12.</t>
    </r>
    <r>
      <rPr>
        <sz val="7"/>
        <rFont val="Times New Roman"/>
        <family val="1"/>
        <charset val="238"/>
      </rPr>
      <t xml:space="preserve">   </t>
    </r>
    <r>
      <rPr>
        <sz val="11"/>
        <rFont val="Calibri"/>
        <family val="2"/>
        <charset val="238"/>
        <scheme val="minor"/>
      </rPr>
      <t>Možnost identifikacije uporabnika/člana preko optičnega čitalca z branjem črtne kode s članske izkaznice in branjem črtne kode z zaslona telefona.</t>
    </r>
  </si>
  <si>
    <r>
      <t>13.</t>
    </r>
    <r>
      <rPr>
        <sz val="7"/>
        <rFont val="Times New Roman"/>
        <family val="1"/>
        <charset val="238"/>
      </rPr>
      <t xml:space="preserve">   </t>
    </r>
    <r>
      <rPr>
        <sz val="11"/>
        <rFont val="Calibri"/>
        <family val="2"/>
        <charset val="238"/>
        <scheme val="minor"/>
      </rPr>
      <t>Možnost kasnejše nadgradnje za identifikacijo uporabnikov z RFID izkaznicami.</t>
    </r>
  </si>
  <si>
    <r>
      <t>14.</t>
    </r>
    <r>
      <rPr>
        <sz val="7"/>
        <rFont val="Times New Roman"/>
        <family val="1"/>
        <charset val="238"/>
      </rPr>
      <t xml:space="preserve">   </t>
    </r>
    <r>
      <rPr>
        <sz val="11"/>
        <rFont val="Calibri"/>
        <family val="2"/>
        <charset val="238"/>
        <scheme val="minor"/>
      </rPr>
      <t>Omogočeno vračanje gradiva brez identifikacije uporabnika.</t>
    </r>
  </si>
  <si>
    <r>
      <t>15.</t>
    </r>
    <r>
      <rPr>
        <sz val="7"/>
        <rFont val="Times New Roman"/>
        <family val="1"/>
        <charset val="238"/>
      </rPr>
      <t xml:space="preserve">   </t>
    </r>
    <r>
      <rPr>
        <sz val="11"/>
        <rFont val="Calibri"/>
        <family val="2"/>
        <charset val="238"/>
        <scheme val="minor"/>
      </rPr>
      <t>Izposoja ali vračanje najmanj treh enot gradiva naenkrat preko RFID čitalca.</t>
    </r>
  </si>
  <si>
    <r>
      <t>17.</t>
    </r>
    <r>
      <rPr>
        <sz val="7"/>
        <rFont val="Times New Roman"/>
        <family val="1"/>
        <charset val="238"/>
      </rPr>
      <t xml:space="preserve">   </t>
    </r>
    <r>
      <rPr>
        <sz val="11"/>
        <rFont val="Calibri"/>
        <family val="2"/>
        <charset val="238"/>
        <scheme val="minor"/>
      </rPr>
      <t>Uporabniški vmesnik mora biti enostaven za uporabo in uporabnika po korakih vodi skozi posamezne postopke.</t>
    </r>
  </si>
  <si>
    <r>
      <t>18.</t>
    </r>
    <r>
      <rPr>
        <sz val="7"/>
        <rFont val="Times New Roman"/>
        <family val="1"/>
        <charset val="238"/>
      </rPr>
      <t xml:space="preserve">   </t>
    </r>
    <r>
      <rPr>
        <sz val="11"/>
        <rFont val="Calibri"/>
        <family val="2"/>
        <charset val="238"/>
        <scheme val="minor"/>
      </rPr>
      <t>Možnost spreminjanja videza grafičnega vmesnika, dodajanja logotipa knjižnice in spreminjanja drugih grafičnih elementov (ozadje, barva vmesnika, oblika pisave…). Knjigomat mora omogočati spreminjanje sporočil in navodil, ki se prikazujejo uporabniku preko uporabniškega vmesnika.</t>
    </r>
  </si>
  <si>
    <r>
      <t>19.</t>
    </r>
    <r>
      <rPr>
        <sz val="7"/>
        <rFont val="Times New Roman"/>
        <family val="1"/>
        <charset val="238"/>
      </rPr>
      <t xml:space="preserve">   </t>
    </r>
    <r>
      <rPr>
        <sz val="11"/>
        <rFont val="Calibri"/>
        <family val="2"/>
        <charset val="238"/>
        <scheme val="minor"/>
      </rPr>
      <t>Preko uporabniškega vmesnika morajo biti uporabniku na voljo vsaj sledeče opcije: 1. izposoja gradiva, 2. vračanje gradiva, 3. vpogled v stanje gradiva na njegovem računu in možnost podaljšanja izposojenega gradiva.</t>
    </r>
  </si>
  <si>
    <r>
      <t>20.</t>
    </r>
    <r>
      <rPr>
        <sz val="7"/>
        <rFont val="Times New Roman"/>
        <family val="1"/>
        <charset val="238"/>
      </rPr>
      <t xml:space="preserve">   </t>
    </r>
    <r>
      <rPr>
        <sz val="11"/>
        <rFont val="Calibri"/>
        <family val="2"/>
        <charset val="238"/>
        <scheme val="minor"/>
      </rPr>
      <t>Možnost vklapljanja in izklapljanja posameznih postopkov (npr. izključitev možnosti vračanja gradiva na knjigomatu).</t>
    </r>
  </si>
  <si>
    <r>
      <t>21.</t>
    </r>
    <r>
      <rPr>
        <sz val="7"/>
        <rFont val="Times New Roman"/>
        <family val="1"/>
        <charset val="238"/>
      </rPr>
      <t xml:space="preserve">   </t>
    </r>
    <r>
      <rPr>
        <sz val="11"/>
        <rFont val="Calibri"/>
        <family val="2"/>
        <charset val="238"/>
        <scheme val="minor"/>
      </rPr>
      <t>Sistem mora na podlagi sporočil, ki jih prejme od KIS, na ekranu uporabniku prikazati obvestila:</t>
    </r>
  </si>
  <si>
    <r>
      <t>a.</t>
    </r>
    <r>
      <rPr>
        <sz val="7"/>
        <rFont val="Times New Roman"/>
        <family val="1"/>
        <charset val="238"/>
      </rPr>
      <t xml:space="preserve">       </t>
    </r>
    <r>
      <rPr>
        <sz val="11"/>
        <rFont val="Calibri"/>
        <family val="2"/>
        <charset val="238"/>
        <scheme val="minor"/>
      </rPr>
      <t>o morebitni zamudnini in o stanju terjatev na njegovem računu,</t>
    </r>
  </si>
  <si>
    <r>
      <t>b.</t>
    </r>
    <r>
      <rPr>
        <sz val="7"/>
        <rFont val="Times New Roman"/>
        <family val="1"/>
        <charset val="238"/>
      </rPr>
      <t xml:space="preserve">      </t>
    </r>
    <r>
      <rPr>
        <sz val="11"/>
        <rFont val="Calibri"/>
        <family val="2"/>
        <charset val="238"/>
        <scheme val="minor"/>
      </rPr>
      <t>o uspešni oz. neuspešni izposoji in vrnitvi posameznih izvodov gradiva,</t>
    </r>
  </si>
  <si>
    <r>
      <t>c.</t>
    </r>
    <r>
      <rPr>
        <sz val="7"/>
        <rFont val="Times New Roman"/>
        <family val="1"/>
        <charset val="238"/>
      </rPr>
      <t xml:space="preserve">       </t>
    </r>
    <r>
      <rPr>
        <sz val="11"/>
        <rFont val="Calibri"/>
        <family val="2"/>
        <charset val="238"/>
        <scheme val="minor"/>
      </rPr>
      <t>o uspelem oz. neuspelem podaljšanju gradiva in o novem roku vrnitve gradiva, da mora posamezen izvod gradiva, zaradi napake oz. posebnega statusa, vrniti pri izposojevalnem pultu.</t>
    </r>
  </si>
  <si>
    <r>
      <t>22.</t>
    </r>
    <r>
      <rPr>
        <sz val="7"/>
        <rFont val="Times New Roman"/>
        <family val="1"/>
        <charset val="238"/>
      </rPr>
      <t xml:space="preserve">   </t>
    </r>
    <r>
      <rPr>
        <sz val="11"/>
        <rFont val="Calibri"/>
        <family val="2"/>
        <charset val="238"/>
        <scheme val="minor"/>
      </rPr>
      <t>Knjigomat mora v primeru napak in nedelovanja na ekranu izpisati obvestilo.</t>
    </r>
  </si>
  <si>
    <r>
      <t>23.</t>
    </r>
    <r>
      <rPr>
        <sz val="7"/>
        <rFont val="Times New Roman"/>
        <family val="1"/>
        <charset val="238"/>
      </rPr>
      <t xml:space="preserve">   </t>
    </r>
    <r>
      <rPr>
        <sz val="11"/>
        <rFont val="Calibri"/>
        <family val="2"/>
        <charset val="238"/>
        <scheme val="minor"/>
      </rPr>
      <t>Knjigomat mora imeti možnost zvočnih signalov, ki uporabnika obveščajo o uspešni oz. neuspešni izposoji oz. vračilu posameznega izvoda gradiva.</t>
    </r>
  </si>
  <si>
    <r>
      <t>24.</t>
    </r>
    <r>
      <rPr>
        <sz val="7"/>
        <rFont val="Times New Roman"/>
        <family val="1"/>
        <charset val="238"/>
      </rPr>
      <t xml:space="preserve">   </t>
    </r>
    <r>
      <rPr>
        <sz val="11"/>
        <rFont val="Calibri"/>
        <family val="2"/>
        <charset val="238"/>
        <scheme val="minor"/>
      </rPr>
      <t>Knjigomat mora imeti možnost tiskanja potrdil za izposojeno, vrnjeno in podaljšano gradivo.</t>
    </r>
  </si>
  <si>
    <r>
      <t>25.</t>
    </r>
    <r>
      <rPr>
        <sz val="7"/>
        <rFont val="Times New Roman"/>
        <family val="1"/>
        <charset val="238"/>
      </rPr>
      <t xml:space="preserve">   </t>
    </r>
    <r>
      <rPr>
        <sz val="11"/>
        <rFont val="Calibri"/>
        <family val="2"/>
        <charset val="238"/>
        <scheme val="minor"/>
      </rPr>
      <t>Knjigomat mora omogočati prilagajanje besedila na natisnjenem potrdilu.</t>
    </r>
  </si>
  <si>
    <r>
      <t>26.</t>
    </r>
    <r>
      <rPr>
        <sz val="7"/>
        <rFont val="Times New Roman"/>
        <family val="1"/>
        <charset val="238"/>
      </rPr>
      <t xml:space="preserve">   </t>
    </r>
    <r>
      <rPr>
        <sz val="11"/>
        <rFont val="Calibri"/>
        <family val="2"/>
        <charset val="238"/>
        <scheme val="minor"/>
      </rPr>
      <t>Knjigomat mora ob izposoji gradiva izklopiti, ob vračilu pa vklopiti varnostno zaščito na RFID čipu.</t>
    </r>
  </si>
  <si>
    <r>
      <t>27.</t>
    </r>
    <r>
      <rPr>
        <sz val="7"/>
        <rFont val="Times New Roman"/>
        <family val="1"/>
        <charset val="238"/>
      </rPr>
      <t xml:space="preserve">   </t>
    </r>
    <r>
      <rPr>
        <sz val="11"/>
        <rFont val="Calibri"/>
        <family val="2"/>
        <charset val="238"/>
        <scheme val="minor"/>
      </rPr>
      <t>Možnost spreminjanja nastavitev knjigomata preko spletnega/oddaljenega dostopa.</t>
    </r>
  </si>
  <si>
    <r>
      <t>28.</t>
    </r>
    <r>
      <rPr>
        <sz val="7"/>
        <rFont val="Times New Roman"/>
        <family val="1"/>
        <charset val="238"/>
      </rPr>
      <t xml:space="preserve">   </t>
    </r>
    <r>
      <rPr>
        <sz val="11"/>
        <rFont val="Calibri"/>
        <family val="2"/>
        <charset val="238"/>
        <scheme val="minor"/>
      </rPr>
      <t>V ponudbi mora biti vključena montaža opreme in inštalacija sistema, ter izobraževanje zaposlenega osebja.</t>
    </r>
  </si>
  <si>
    <r>
      <t>29.</t>
    </r>
    <r>
      <rPr>
        <sz val="7"/>
        <rFont val="Times New Roman"/>
        <family val="1"/>
        <charset val="238"/>
      </rPr>
      <t xml:space="preserve">   </t>
    </r>
    <r>
      <rPr>
        <sz val="11"/>
        <rFont val="Calibri"/>
        <family val="2"/>
        <charset val="238"/>
        <scheme val="minor"/>
      </rPr>
      <t>Napajanje: 220-240V AC</t>
    </r>
  </si>
  <si>
    <r>
      <t>30.</t>
    </r>
    <r>
      <rPr>
        <sz val="7"/>
        <rFont val="Times New Roman"/>
        <family val="1"/>
        <charset val="238"/>
      </rPr>
      <t xml:space="preserve">   </t>
    </r>
    <r>
      <rPr>
        <sz val="11"/>
        <rFont val="Calibri"/>
        <family val="2"/>
        <charset val="238"/>
        <scheme val="minor"/>
      </rPr>
      <t>Certifikat CE.</t>
    </r>
  </si>
  <si>
    <r>
      <t>19.</t>
    </r>
    <r>
      <rPr>
        <sz val="7"/>
        <rFont val="Times New Roman"/>
        <family val="1"/>
        <charset val="238"/>
      </rPr>
      <t xml:space="preserve">  </t>
    </r>
    <r>
      <rPr>
        <sz val="11"/>
        <rFont val="Calibri"/>
        <family val="2"/>
        <charset val="238"/>
        <scheme val="minor"/>
      </rPr>
      <t>Certifikat CE.</t>
    </r>
  </si>
  <si>
    <r>
      <t>1.</t>
    </r>
    <r>
      <rPr>
        <sz val="7"/>
        <rFont val="Times New Roman"/>
        <family val="1"/>
        <charset val="238"/>
      </rPr>
      <t xml:space="preserve">       </t>
    </r>
    <r>
      <rPr>
        <sz val="11"/>
        <rFont val="Calibri"/>
        <family val="2"/>
        <charset val="238"/>
        <scheme val="minor"/>
      </rPr>
      <t>Videz polic naj bi se skladal z ostalo opremo knjižnice, oceno estetske ustreznosti opreme bo podal projektant. Ponudniki morajo poslati fotografije oz. brošure, na podlagi katerih se lahko oceni ustreznost videza opreme.</t>
    </r>
  </si>
  <si>
    <r>
      <t>2.</t>
    </r>
    <r>
      <rPr>
        <sz val="7"/>
        <rFont val="Times New Roman"/>
        <family val="1"/>
        <charset val="238"/>
      </rPr>
      <t xml:space="preserve">       </t>
    </r>
    <r>
      <rPr>
        <sz val="11"/>
        <rFont val="Calibri"/>
        <family val="2"/>
        <charset val="238"/>
        <scheme val="minor"/>
      </rPr>
      <t xml:space="preserve">Ponudniki, si lahko po predhodni najavi ogledajo lokacijo. </t>
    </r>
  </si>
  <si>
    <r>
      <t>3.</t>
    </r>
    <r>
      <rPr>
        <sz val="7"/>
        <rFont val="Times New Roman"/>
        <family val="1"/>
        <charset val="238"/>
      </rPr>
      <t xml:space="preserve">       </t>
    </r>
    <r>
      <rPr>
        <sz val="11"/>
        <rFont val="Calibri"/>
        <family val="2"/>
        <charset val="238"/>
        <scheme val="minor"/>
      </rPr>
      <t>Knjigomat za vračanje je sestavljen iz fizične enote za vračanje in enot za sortiranje gradiva, oz.  kompaktnega sistema, ki omogoča zagotovitev teh funkcionalnosti v eni fizični enoti.</t>
    </r>
  </si>
  <si>
    <r>
      <t>4.</t>
    </r>
    <r>
      <rPr>
        <sz val="7"/>
        <rFont val="Times New Roman"/>
        <family val="1"/>
        <charset val="238"/>
      </rPr>
      <t xml:space="preserve">       </t>
    </r>
    <r>
      <rPr>
        <sz val="11"/>
        <rFont val="Calibri"/>
        <family val="2"/>
        <charset val="238"/>
        <scheme val="minor"/>
      </rPr>
      <t>Operacijski sistem Windows 10 z ustrezno protivirusno zaščito.</t>
    </r>
  </si>
  <si>
    <r>
      <t>5.</t>
    </r>
    <r>
      <rPr>
        <sz val="7"/>
        <rFont val="Times New Roman"/>
        <family val="1"/>
        <charset val="238"/>
      </rPr>
      <t xml:space="preserve">       </t>
    </r>
    <r>
      <rPr>
        <sz val="11"/>
        <rFont val="Calibri"/>
        <family val="2"/>
        <charset val="238"/>
        <scheme val="minor"/>
      </rPr>
      <t>Žična povezava z internetom (UTP).</t>
    </r>
  </si>
  <si>
    <r>
      <t>6.</t>
    </r>
    <r>
      <rPr>
        <sz val="7"/>
        <rFont val="Times New Roman"/>
        <family val="1"/>
        <charset val="238"/>
      </rPr>
      <t xml:space="preserve">       </t>
    </r>
    <r>
      <rPr>
        <sz val="11"/>
        <rFont val="Calibri"/>
        <family val="2"/>
        <charset val="238"/>
        <scheme val="minor"/>
      </rPr>
      <t>Protokol povezljivosti TCP/IP.</t>
    </r>
  </si>
  <si>
    <r>
      <t>7.</t>
    </r>
    <r>
      <rPr>
        <sz val="7"/>
        <rFont val="Times New Roman"/>
        <family val="1"/>
        <charset val="238"/>
      </rPr>
      <t xml:space="preserve">       </t>
    </r>
    <r>
      <rPr>
        <sz val="11"/>
        <rFont val="Calibri"/>
        <family val="2"/>
        <charset val="238"/>
        <scheme val="minor"/>
      </rPr>
      <t>Povezljivost s knjižničnim informacijskim sistemom COBISS - SIP2.</t>
    </r>
  </si>
  <si>
    <r>
      <t>8.</t>
    </r>
    <r>
      <rPr>
        <sz val="7"/>
        <rFont val="Times New Roman"/>
        <family val="1"/>
        <charset val="238"/>
      </rPr>
      <t xml:space="preserve">       </t>
    </r>
    <r>
      <rPr>
        <sz val="11"/>
        <rFont val="Calibri"/>
        <family val="2"/>
        <charset val="238"/>
        <scheme val="minor"/>
      </rPr>
      <t>Možnost 24-urnega delovanja.</t>
    </r>
  </si>
  <si>
    <r>
      <t>9.</t>
    </r>
    <r>
      <rPr>
        <sz val="7"/>
        <rFont val="Times New Roman"/>
        <family val="1"/>
        <charset val="238"/>
      </rPr>
      <t xml:space="preserve">       </t>
    </r>
    <r>
      <rPr>
        <sz val="11"/>
        <rFont val="Calibri"/>
        <family val="2"/>
        <charset val="238"/>
        <scheme val="minor"/>
      </rPr>
      <t>Identifikacija gradiva mora potekati na podlagi HF RFID tehnologije, s prepoznavanjem in branje RFID čipov (standardi ISO 15693, 18000-3.1 in drugi).</t>
    </r>
  </si>
  <si>
    <r>
      <t>10.</t>
    </r>
    <r>
      <rPr>
        <sz val="7"/>
        <rFont val="Times New Roman"/>
        <family val="1"/>
        <charset val="238"/>
      </rPr>
      <t xml:space="preserve">   </t>
    </r>
    <r>
      <rPr>
        <sz val="11"/>
        <rFont val="Calibri"/>
        <family val="2"/>
        <charset val="238"/>
        <scheme val="minor"/>
      </rPr>
      <t>Knjigomat mora  prepoznavati in brati različne podatkovne modele RFID (ISO 28560, DDM, KATVE, 3M, in drugi).</t>
    </r>
  </si>
  <si>
    <r>
      <t>11.</t>
    </r>
    <r>
      <rPr>
        <sz val="7"/>
        <rFont val="Times New Roman"/>
        <family val="1"/>
        <charset val="238"/>
      </rPr>
      <t xml:space="preserve">   </t>
    </r>
    <r>
      <rPr>
        <sz val="11"/>
        <rFont val="Calibri"/>
        <family val="2"/>
        <charset val="238"/>
        <scheme val="minor"/>
      </rPr>
      <t>Zunanja/prednja stran knjigomata, ki se vgradi v steno/fasado knjižnice naj bo  odporna proti vandalizmu in vremenskim vplivom.</t>
    </r>
  </si>
  <si>
    <r>
      <t>12.</t>
    </r>
    <r>
      <rPr>
        <sz val="7"/>
        <rFont val="Times New Roman"/>
        <family val="1"/>
        <charset val="238"/>
      </rPr>
      <t xml:space="preserve">   </t>
    </r>
    <r>
      <rPr>
        <sz val="11"/>
        <rFont val="Calibri"/>
        <family val="2"/>
        <charset val="238"/>
        <scheme val="minor"/>
      </rPr>
      <t>Sortirne enote knjigomata morajo biti iz kovine.</t>
    </r>
  </si>
  <si>
    <r>
      <t>13.</t>
    </r>
    <r>
      <rPr>
        <sz val="7"/>
        <rFont val="Times New Roman"/>
        <family val="1"/>
        <charset val="238"/>
      </rPr>
      <t xml:space="preserve">   </t>
    </r>
    <r>
      <rPr>
        <sz val="11"/>
        <rFont val="Calibri"/>
        <family val="2"/>
        <charset val="238"/>
        <scheme val="minor"/>
      </rPr>
      <t>Sortirne enote morajo biti modularne in omogočati enostavno prerazporejanje in morebitno dodajanje dodatnih enot.</t>
    </r>
  </si>
  <si>
    <r>
      <t>15.</t>
    </r>
    <r>
      <rPr>
        <sz val="7"/>
        <rFont val="Times New Roman"/>
        <family val="1"/>
        <charset val="238"/>
      </rPr>
      <t xml:space="preserve">   </t>
    </r>
    <r>
      <rPr>
        <sz val="11"/>
        <rFont val="Calibri"/>
        <family val="2"/>
        <charset val="238"/>
        <scheme val="minor"/>
      </rPr>
      <t>Knjigomat je opremljen z loputo ki fizično preprečuje vstavljanje predmetov v odprtino knjigomata, ko je ta v stanju pripravljenosti, ob morebitnem izpadu električnega toka mora ostati loputa zaprta.</t>
    </r>
  </si>
  <si>
    <r>
      <t>16.</t>
    </r>
    <r>
      <rPr>
        <sz val="7"/>
        <rFont val="Times New Roman"/>
        <family val="1"/>
        <charset val="238"/>
      </rPr>
      <t xml:space="preserve">   </t>
    </r>
    <r>
      <rPr>
        <sz val="11"/>
        <rFont val="Calibri"/>
        <family val="2"/>
        <charset val="238"/>
        <scheme val="minor"/>
      </rPr>
      <t>Loputa knjigomata se odpira z identifikacijo gradiva. Čitalec / antena za preverjanje gradiva naj bo vgrajena v polico pred loputo ali na drugo primerno mesto. Postopek vračanja poteka na način, da uporabnik položi gradivo na polico v katero je vgrajen RFID čitalec / antena, sistem preveri ali je gradivo del zbirke knjižnice in šele potem odpre loputo in prične s postopkom vračanja gradiva.</t>
    </r>
  </si>
  <si>
    <r>
      <t>17.</t>
    </r>
    <r>
      <rPr>
        <sz val="7"/>
        <rFont val="Times New Roman"/>
        <family val="1"/>
        <charset val="238"/>
      </rPr>
      <t xml:space="preserve">   </t>
    </r>
    <r>
      <rPr>
        <sz val="11"/>
        <rFont val="Calibri"/>
        <family val="2"/>
        <charset val="238"/>
        <scheme val="minor"/>
      </rPr>
      <t>Možnost identifikacije uporabnika preko optičnega čitalca z branjem črtne kode izkaznice.</t>
    </r>
  </si>
  <si>
    <r>
      <t>18.</t>
    </r>
    <r>
      <rPr>
        <sz val="7"/>
        <rFont val="Times New Roman"/>
        <family val="1"/>
        <charset val="238"/>
      </rPr>
      <t xml:space="preserve">   </t>
    </r>
    <r>
      <rPr>
        <sz val="11"/>
        <rFont val="Calibri"/>
        <family val="2"/>
        <charset val="238"/>
        <scheme val="minor"/>
      </rPr>
      <t>Knjigomat mora imeti možnost kasnejše nadgradnje za identifikacijo uporabnika z RFID člansko izkaznico.</t>
    </r>
  </si>
  <si>
    <r>
      <t>19.</t>
    </r>
    <r>
      <rPr>
        <sz val="7"/>
        <rFont val="Times New Roman"/>
        <family val="1"/>
        <charset val="238"/>
      </rPr>
      <t xml:space="preserve">   </t>
    </r>
    <r>
      <rPr>
        <sz val="11"/>
        <rFont val="Calibri"/>
        <family val="2"/>
        <charset val="238"/>
        <scheme val="minor"/>
      </rPr>
      <t>Hitrost vračanja gradiva vsaj 10 enot gradiva na minuto.</t>
    </r>
  </si>
  <si>
    <r>
      <t>20.</t>
    </r>
    <r>
      <rPr>
        <sz val="7"/>
        <rFont val="Times New Roman"/>
        <family val="1"/>
        <charset val="238"/>
      </rPr>
      <t xml:space="preserve">   </t>
    </r>
    <r>
      <rPr>
        <sz val="11"/>
        <rFont val="Calibri"/>
        <family val="2"/>
        <charset val="238"/>
        <scheme val="minor"/>
      </rPr>
      <t>Knjigomat lahko vrne gradivo različnih uporabnikov v eni seji.</t>
    </r>
  </si>
  <si>
    <r>
      <t>23.</t>
    </r>
    <r>
      <rPr>
        <sz val="7"/>
        <rFont val="Times New Roman"/>
        <family val="1"/>
        <charset val="238"/>
      </rPr>
      <t xml:space="preserve">   </t>
    </r>
    <r>
      <rPr>
        <sz val="11"/>
        <rFont val="Calibri"/>
        <family val="2"/>
        <charset val="238"/>
        <scheme val="minor"/>
      </rPr>
      <t>Knjigomat mora omogočati sortiranje na podlagi komunikacije s knjižnično informacijskim sistemom COBISS.</t>
    </r>
  </si>
  <si>
    <r>
      <t>24.</t>
    </r>
    <r>
      <rPr>
        <sz val="7"/>
        <rFont val="Times New Roman"/>
        <family val="1"/>
        <charset val="238"/>
      </rPr>
      <t xml:space="preserve">   </t>
    </r>
    <r>
      <rPr>
        <sz val="11"/>
        <rFont val="Calibri"/>
        <family val="2"/>
        <charset val="238"/>
        <scheme val="minor"/>
      </rPr>
      <t>Vgrajen zaslon, velikosti najmanj 15 palcev, ki uporabnikom nudi povratne informacije in omogoča izvajanje postopkov.</t>
    </r>
  </si>
  <si>
    <r>
      <t>25.</t>
    </r>
    <r>
      <rPr>
        <sz val="7"/>
        <rFont val="Times New Roman"/>
        <family val="1"/>
        <charset val="238"/>
      </rPr>
      <t xml:space="preserve">   </t>
    </r>
    <r>
      <rPr>
        <sz val="11"/>
        <rFont val="Calibri"/>
        <family val="2"/>
        <charset val="238"/>
        <scheme val="minor"/>
      </rPr>
      <t xml:space="preserve">Sistem mora uporabnika opozoriti, da mora posamezen izvod gradiva, zaradi napake oz. posebnega statusa, vrniti pri izposojevalnem pultu.  </t>
    </r>
  </si>
  <si>
    <r>
      <t>26.</t>
    </r>
    <r>
      <rPr>
        <sz val="7"/>
        <rFont val="Times New Roman"/>
        <family val="1"/>
        <charset val="238"/>
      </rPr>
      <t xml:space="preserve">   </t>
    </r>
    <r>
      <rPr>
        <sz val="11"/>
        <rFont val="Calibri"/>
        <family val="2"/>
        <charset val="238"/>
        <scheme val="minor"/>
      </rPr>
      <t>Sistem mora uporabnika opozoriti o morebitni zamudnini za posamezen vrnjen izvod.</t>
    </r>
  </si>
  <si>
    <r>
      <t>27.</t>
    </r>
    <r>
      <rPr>
        <sz val="7"/>
        <rFont val="Times New Roman"/>
        <family val="1"/>
        <charset val="238"/>
      </rPr>
      <t xml:space="preserve">   </t>
    </r>
    <r>
      <rPr>
        <sz val="11"/>
        <rFont val="Calibri"/>
        <family val="2"/>
        <charset val="238"/>
        <scheme val="minor"/>
      </rPr>
      <t>Knjigomat mora imeti možnost izpisovanja tiskanih potrdil za vrnjeno gradivo.</t>
    </r>
  </si>
  <si>
    <r>
      <t>28.</t>
    </r>
    <r>
      <rPr>
        <sz val="7"/>
        <rFont val="Times New Roman"/>
        <family val="1"/>
        <charset val="238"/>
      </rPr>
      <t xml:space="preserve">   </t>
    </r>
    <r>
      <rPr>
        <sz val="11"/>
        <rFont val="Calibri"/>
        <family val="2"/>
        <charset val="238"/>
        <scheme val="minor"/>
      </rPr>
      <t>Knjigomat mora omogočati spreminjanje sporočil in navodil, ki se prikazujejo uporabniku preko uporabniškega vmesnika.</t>
    </r>
  </si>
  <si>
    <r>
      <t>29.</t>
    </r>
    <r>
      <rPr>
        <sz val="7"/>
        <rFont val="Times New Roman"/>
        <family val="1"/>
        <charset val="238"/>
      </rPr>
      <t xml:space="preserve">   </t>
    </r>
    <r>
      <rPr>
        <sz val="11"/>
        <rFont val="Calibri"/>
        <family val="2"/>
        <charset val="238"/>
        <scheme val="minor"/>
      </rPr>
      <t xml:space="preserve">Uporabniški vmesnik v slovenščini z možnostjo izbire dodatnega jezika (angleščina, nemščina) in možnostjo dodajanja jezikov.  </t>
    </r>
  </si>
  <si>
    <r>
      <t>30.</t>
    </r>
    <r>
      <rPr>
        <sz val="7"/>
        <rFont val="Times New Roman"/>
        <family val="1"/>
        <charset val="238"/>
      </rPr>
      <t xml:space="preserve">   </t>
    </r>
    <r>
      <rPr>
        <sz val="11"/>
        <rFont val="Calibri"/>
        <family val="2"/>
        <charset val="238"/>
        <scheme val="minor"/>
      </rPr>
      <t>Uporabniški vmesnik mora biti enostaven za uporabo in mora uporabnika po korakih voditi skozi posamezne postopke.</t>
    </r>
  </si>
  <si>
    <r>
      <t>31.</t>
    </r>
    <r>
      <rPr>
        <sz val="7"/>
        <rFont val="Times New Roman"/>
        <family val="1"/>
        <charset val="238"/>
      </rPr>
      <t xml:space="preserve">   </t>
    </r>
    <r>
      <rPr>
        <sz val="11"/>
        <rFont val="Calibri"/>
        <family val="2"/>
        <charset val="238"/>
        <scheme val="minor"/>
      </rPr>
      <t>Omogočena mora biti možnost spreminjanja videza grafičnega vmesnika, dodajanja logotipa knjižnice in spreminjanja drugih grafičnih elementov (ozadje, barva vmesnika, oblika pisave…).</t>
    </r>
  </si>
  <si>
    <r>
      <t>32.</t>
    </r>
    <r>
      <rPr>
        <sz val="7"/>
        <rFont val="Times New Roman"/>
        <family val="1"/>
        <charset val="238"/>
      </rPr>
      <t xml:space="preserve">   </t>
    </r>
    <r>
      <rPr>
        <sz val="11"/>
        <rFont val="Calibri"/>
        <family val="2"/>
        <charset val="238"/>
        <scheme val="minor"/>
      </rPr>
      <t>Varnostno stikalo za takojšen izklop knjigomata.</t>
    </r>
  </si>
  <si>
    <r>
      <t>33.</t>
    </r>
    <r>
      <rPr>
        <sz val="7"/>
        <rFont val="Times New Roman"/>
        <family val="1"/>
        <charset val="238"/>
      </rPr>
      <t xml:space="preserve">   </t>
    </r>
    <r>
      <rPr>
        <sz val="11"/>
        <rFont val="Calibri"/>
        <family val="2"/>
        <charset val="238"/>
        <scheme val="minor"/>
      </rPr>
      <t>Vgrajen termo tiskalnik z možnostjo izpisa potrdil širine 80 mm</t>
    </r>
  </si>
  <si>
    <r>
      <t>34.</t>
    </r>
    <r>
      <rPr>
        <sz val="7"/>
        <rFont val="Times New Roman"/>
        <family val="1"/>
        <charset val="238"/>
      </rPr>
      <t xml:space="preserve">   </t>
    </r>
    <r>
      <rPr>
        <sz val="11"/>
        <rFont val="Calibri"/>
        <family val="2"/>
        <charset val="238"/>
        <scheme val="minor"/>
      </rPr>
      <t>Dodaten monitor za spremljanje stanja delovanja knjigomata in vzdrževanje.</t>
    </r>
  </si>
  <si>
    <r>
      <t>36.</t>
    </r>
    <r>
      <rPr>
        <sz val="7"/>
        <rFont val="Times New Roman"/>
        <family val="1"/>
        <charset val="238"/>
      </rPr>
      <t xml:space="preserve">   </t>
    </r>
    <r>
      <rPr>
        <sz val="11"/>
        <rFont val="Calibri"/>
        <family val="2"/>
        <charset val="238"/>
        <scheme val="minor"/>
      </rPr>
      <t>Osebje naj ima možnost oddaljenega upravljanja in nastavljanja sistema.</t>
    </r>
  </si>
  <si>
    <r>
      <t>37.</t>
    </r>
    <r>
      <rPr>
        <sz val="7"/>
        <rFont val="Times New Roman"/>
        <family val="1"/>
        <charset val="238"/>
      </rPr>
      <t xml:space="preserve">   </t>
    </r>
    <r>
      <rPr>
        <sz val="11"/>
        <rFont val="Calibri"/>
        <family val="2"/>
        <charset val="238"/>
        <scheme val="minor"/>
      </rPr>
      <t>V ponudbi mora biti vključena montaža opreme in inštalacija sistema, ter izobraževanje zaposlenega osebja.</t>
    </r>
  </si>
  <si>
    <r>
      <t>38.</t>
    </r>
    <r>
      <rPr>
        <sz val="7"/>
        <rFont val="Times New Roman"/>
        <family val="1"/>
        <charset val="238"/>
      </rPr>
      <t xml:space="preserve">   </t>
    </r>
    <r>
      <rPr>
        <sz val="11"/>
        <rFont val="Calibri"/>
        <family val="2"/>
        <charset val="238"/>
        <scheme val="minor"/>
      </rPr>
      <t>Napajanje: 220-240V AC</t>
    </r>
  </si>
  <si>
    <r>
      <t>39.</t>
    </r>
    <r>
      <rPr>
        <sz val="7"/>
        <rFont val="Times New Roman"/>
        <family val="1"/>
        <charset val="238"/>
      </rPr>
      <t xml:space="preserve">   </t>
    </r>
    <r>
      <rPr>
        <sz val="11"/>
        <rFont val="Calibri"/>
        <family val="2"/>
        <charset val="238"/>
        <scheme val="minor"/>
      </rPr>
      <t>Certifikat CE.</t>
    </r>
  </si>
  <si>
    <r>
      <t>1.</t>
    </r>
    <r>
      <rPr>
        <sz val="7"/>
        <rFont val="Times New Roman"/>
        <family val="1"/>
        <charset val="238"/>
      </rPr>
      <t xml:space="preserve">       </t>
    </r>
    <r>
      <rPr>
        <sz val="11"/>
        <rFont val="Calibri"/>
        <family val="2"/>
        <charset val="238"/>
        <scheme val="minor"/>
      </rPr>
      <t>Vozički za sprejem gradiva s sortirnega modula knjigomata za vračanje.</t>
    </r>
  </si>
  <si>
    <r>
      <t>2.</t>
    </r>
    <r>
      <rPr>
        <sz val="7"/>
        <rFont val="Times New Roman"/>
        <family val="1"/>
        <charset val="238"/>
      </rPr>
      <t xml:space="preserve">       </t>
    </r>
    <r>
      <rPr>
        <sz val="11"/>
        <rFont val="Calibri"/>
        <family val="2"/>
        <charset val="238"/>
        <scheme val="minor"/>
      </rPr>
      <t>Vozički se morajo ustrezno  prilegati sortirni enoti knjigomata.</t>
    </r>
  </si>
  <si>
    <r>
      <t>3.</t>
    </r>
    <r>
      <rPr>
        <sz val="7"/>
        <rFont val="Times New Roman"/>
        <family val="1"/>
        <charset val="238"/>
      </rPr>
      <t xml:space="preserve">       </t>
    </r>
    <r>
      <rPr>
        <sz val="11"/>
        <rFont val="Calibri"/>
        <family val="2"/>
        <charset val="238"/>
        <scheme val="minor"/>
      </rPr>
      <t>Vozički naj bodo narejeni iz lahkega in trpežnega materiala, po možnosti iz aluminija.</t>
    </r>
  </si>
  <si>
    <r>
      <t>4.</t>
    </r>
    <r>
      <rPr>
        <sz val="7"/>
        <rFont val="Times New Roman"/>
        <family val="1"/>
        <charset val="238"/>
      </rPr>
      <t xml:space="preserve">       </t>
    </r>
    <r>
      <rPr>
        <sz val="11"/>
        <rFont val="Calibri"/>
        <family val="2"/>
        <charset val="238"/>
        <scheme val="minor"/>
      </rPr>
      <t>Vozički morajo biti na kolesih, ki so gibljiva in omogočajo enostavno rokovanje in premikanje v vse štiri smeri, kolesa naj bo možno blokirati. Vozički morajo biti opremljeni z ročajem za lažje rokovanje.</t>
    </r>
  </si>
  <si>
    <r>
      <t>5.</t>
    </r>
    <r>
      <rPr>
        <sz val="7"/>
        <rFont val="Times New Roman"/>
        <family val="1"/>
        <charset val="238"/>
      </rPr>
      <t xml:space="preserve">       </t>
    </r>
    <r>
      <rPr>
        <sz val="11"/>
        <rFont val="Calibri"/>
        <family val="2"/>
        <charset val="238"/>
        <scheme val="minor"/>
      </rPr>
      <t>Voziček mora imeti mehanizem, ki omogoča, da se dno vozička prilagaja (spušča oz. dviga) glede na količino gradiva, ki je v njem, da se čim bolj zmanjša možnosti poškodb gradiva ob vračanju.</t>
    </r>
  </si>
  <si>
    <r>
      <t>6.</t>
    </r>
    <r>
      <rPr>
        <sz val="7"/>
        <rFont val="Times New Roman"/>
        <family val="1"/>
        <charset val="238"/>
      </rPr>
      <t xml:space="preserve">       </t>
    </r>
    <r>
      <rPr>
        <sz val="11"/>
        <rFont val="Calibri"/>
        <family val="2"/>
        <charset val="238"/>
        <scheme val="minor"/>
      </rPr>
      <t xml:space="preserve">Zaželeno je, da imajo vozički električni, avtomatski sistem prilagajanja dna vozička, glede na obremenitev. </t>
    </r>
  </si>
  <si>
    <r>
      <rPr>
        <sz val="7"/>
        <rFont val="Times New Roman"/>
        <family val="1"/>
        <charset val="238"/>
      </rPr>
      <t xml:space="preserve">  * </t>
    </r>
    <r>
      <rPr>
        <sz val="11"/>
        <rFont val="Calibri"/>
        <family val="2"/>
        <charset val="238"/>
        <scheme val="minor"/>
      </rPr>
      <t>1 kom: V x Š x D: 85 x 60 x 60 cm</t>
    </r>
  </si>
  <si>
    <r>
      <t>1.</t>
    </r>
    <r>
      <rPr>
        <sz val="7"/>
        <rFont val="Times New Roman"/>
        <family val="1"/>
        <charset val="238"/>
      </rPr>
      <t xml:space="preserve">       </t>
    </r>
    <r>
      <rPr>
        <sz val="11"/>
        <rFont val="Calibri"/>
        <family val="2"/>
        <charset val="238"/>
        <scheme val="minor"/>
      </rPr>
      <t>Postaja je sestavljena iz RFID antene, čitalca in ustrezne programske opreme za izposojo gradiva in programske opreme za konverzijo gradiva (zapisovanje ustreznih podatkov o gradivu na RFID čip).</t>
    </r>
  </si>
  <si>
    <r>
      <t>2.</t>
    </r>
    <r>
      <rPr>
        <sz val="7"/>
        <rFont val="Times New Roman"/>
        <family val="1"/>
        <charset val="238"/>
      </rPr>
      <t xml:space="preserve">       </t>
    </r>
    <r>
      <rPr>
        <sz val="11"/>
        <rFont val="Calibri"/>
        <family val="2"/>
        <charset val="238"/>
        <scheme val="minor"/>
      </rPr>
      <t>Povezljivost: USB, zaželeno tudi TCP/IP.</t>
    </r>
  </si>
  <si>
    <r>
      <t>3.</t>
    </r>
    <r>
      <rPr>
        <sz val="7"/>
        <rFont val="Times New Roman"/>
        <family val="1"/>
        <charset val="238"/>
      </rPr>
      <t xml:space="preserve">       </t>
    </r>
    <r>
      <rPr>
        <sz val="11"/>
        <rFont val="Calibri"/>
        <family val="2"/>
        <charset val="238"/>
        <scheme val="minor"/>
      </rPr>
      <t>2 postaji morata biti primerni za namestitev izpod pulta, 2 postaji morata biti namizni, primerni za prenašanje in rabo na različnih lokacijah v knjižnici.</t>
    </r>
  </si>
  <si>
    <r>
      <t>4.</t>
    </r>
    <r>
      <rPr>
        <sz val="7"/>
        <rFont val="Times New Roman"/>
        <family val="1"/>
        <charset val="238"/>
      </rPr>
      <t xml:space="preserve">       </t>
    </r>
    <r>
      <rPr>
        <sz val="11"/>
        <rFont val="Calibri"/>
        <family val="2"/>
        <charset val="238"/>
        <scheme val="minor"/>
      </rPr>
      <t>Delovna postaja mora omogočati neposredno integracijo s programskim segmentom COBISS3/Izposoja.</t>
    </r>
  </si>
  <si>
    <r>
      <t>5.</t>
    </r>
    <r>
      <rPr>
        <sz val="7"/>
        <rFont val="Times New Roman"/>
        <family val="1"/>
        <charset val="238"/>
      </rPr>
      <t xml:space="preserve">       </t>
    </r>
    <r>
      <rPr>
        <sz val="11"/>
        <rFont val="Calibri"/>
        <family val="2"/>
        <charset val="238"/>
        <scheme val="minor"/>
      </rPr>
      <t>RFID čip - standardi ISO 15693, 18000-3.1 in drugi.</t>
    </r>
  </si>
  <si>
    <r>
      <t>6.</t>
    </r>
    <r>
      <rPr>
        <sz val="7"/>
        <rFont val="Times New Roman"/>
        <family val="1"/>
        <charset val="238"/>
      </rPr>
      <t xml:space="preserve">       </t>
    </r>
    <r>
      <rPr>
        <sz val="11"/>
        <rFont val="Calibri"/>
        <family val="2"/>
        <charset val="238"/>
        <scheme val="minor"/>
      </rPr>
      <t>Možnost prepoznavanja, branja in zapisa različnih podatkovnih modelov RFID - ISO 28560, DDM, KATVE, 3M in drugi.</t>
    </r>
  </si>
  <si>
    <r>
      <t>7.</t>
    </r>
    <r>
      <rPr>
        <sz val="7"/>
        <rFont val="Times New Roman"/>
        <family val="1"/>
        <charset val="238"/>
      </rPr>
      <t xml:space="preserve">       </t>
    </r>
    <r>
      <rPr>
        <sz val="11"/>
        <rFont val="Calibri"/>
        <family val="2"/>
        <charset val="238"/>
        <scheme val="minor"/>
      </rPr>
      <t>Programska oprema za konverzijo mora ustrezno konvertirati zapis inventarne številke gradiva in omogočati zapis drugih dodatnih podatkov (sigla knjižnice, tip gradiva, postavitev gradiva,…) na RFID čip v skladu z različnimi podatkovnimi modeli RFID.</t>
    </r>
  </si>
  <si>
    <r>
      <t>8.</t>
    </r>
    <r>
      <rPr>
        <sz val="7"/>
        <rFont val="Times New Roman"/>
        <family val="1"/>
        <charset val="238"/>
      </rPr>
      <t xml:space="preserve">       </t>
    </r>
    <r>
      <rPr>
        <sz val="11"/>
        <rFont val="Calibri"/>
        <family val="2"/>
        <charset val="238"/>
        <scheme val="minor"/>
      </rPr>
      <t>Programska oprema za konverzijo mora omogočati vključitev ali izključitev varnostne zaščite ob konverziji gradiva.</t>
    </r>
  </si>
  <si>
    <r>
      <t>9.</t>
    </r>
    <r>
      <rPr>
        <sz val="7"/>
        <rFont val="Times New Roman"/>
        <family val="1"/>
        <charset val="238"/>
      </rPr>
      <t xml:space="preserve">       </t>
    </r>
    <r>
      <rPr>
        <sz val="11"/>
        <rFont val="Calibri"/>
        <family val="2"/>
        <charset val="238"/>
        <scheme val="minor"/>
      </rPr>
      <t>Programska oprema mora ustrezno obdelati komplete gradiva (gradivo, ki ima več postavk, npr. knjiga s pripadajočo zgoščenko), da ustrezajo načinu izposoje v COBISS3 na RFID postajah in izposoji ter vračanju na knjigomatih.</t>
    </r>
  </si>
  <si>
    <r>
      <t>10.</t>
    </r>
    <r>
      <rPr>
        <sz val="7"/>
        <rFont val="Times New Roman"/>
        <family val="1"/>
        <charset val="238"/>
      </rPr>
      <t xml:space="preserve">   </t>
    </r>
    <r>
      <rPr>
        <sz val="11"/>
        <rFont val="Calibri"/>
        <family val="2"/>
        <charset val="238"/>
        <scheme val="minor"/>
      </rPr>
      <t>Ob izvajanju postopkov v izposoji mora program na monitorju prikazati obvestilno okno z informacijami o številu izvodov na čitalcu in inventarnimi številkami posameznih izvodov.</t>
    </r>
  </si>
  <si>
    <r>
      <t>11.</t>
    </r>
    <r>
      <rPr>
        <sz val="7"/>
        <rFont val="Times New Roman"/>
        <family val="1"/>
        <charset val="238"/>
      </rPr>
      <t xml:space="preserve">   </t>
    </r>
    <r>
      <rPr>
        <sz val="11"/>
        <rFont val="Calibri"/>
        <family val="2"/>
        <charset val="238"/>
        <scheme val="minor"/>
      </rPr>
      <t>Delovna postaja mora zagotavljati polje branja v višini vsaj 21 cm (kar omogoča hkratno izposojo ali vračanje 6 izvodov gradiva v debelini 3,5 cm).</t>
    </r>
  </si>
  <si>
    <r>
      <t>12.</t>
    </r>
    <r>
      <rPr>
        <sz val="7"/>
        <rFont val="Times New Roman"/>
        <family val="1"/>
        <charset val="238"/>
      </rPr>
      <t xml:space="preserve">   </t>
    </r>
    <r>
      <rPr>
        <sz val="11"/>
        <rFont val="Calibri"/>
        <family val="2"/>
        <charset val="238"/>
        <scheme val="minor"/>
      </rPr>
      <t>Delovna postaja mora  ob izposoji gradiva izklopiti, ob vračilu pa vklopiti varnostno zaščito na RFID čipu.</t>
    </r>
  </si>
  <si>
    <r>
      <t>13.</t>
    </r>
    <r>
      <rPr>
        <sz val="7"/>
        <rFont val="Times New Roman"/>
        <family val="1"/>
        <charset val="238"/>
      </rPr>
      <t xml:space="preserve">   </t>
    </r>
    <r>
      <rPr>
        <sz val="11"/>
        <rFont val="Calibri"/>
        <family val="2"/>
        <charset val="238"/>
        <scheme val="minor"/>
      </rPr>
      <t>Napajanje: 220-240V AC in/ali preko USB vhoda za prenosni postaji.</t>
    </r>
  </si>
  <si>
    <r>
      <t>14.</t>
    </r>
    <r>
      <rPr>
        <sz val="7"/>
        <rFont val="Times New Roman"/>
        <family val="1"/>
        <charset val="238"/>
      </rPr>
      <t xml:space="preserve">   </t>
    </r>
    <r>
      <rPr>
        <sz val="11"/>
        <rFont val="Calibri"/>
        <family val="2"/>
        <charset val="238"/>
        <scheme val="minor"/>
      </rPr>
      <t>Certifikat CE.</t>
    </r>
  </si>
  <si>
    <r>
      <t>15.</t>
    </r>
    <r>
      <rPr>
        <sz val="7"/>
        <rFont val="Times New Roman"/>
        <family val="1"/>
        <charset val="238"/>
      </rPr>
      <t xml:space="preserve">   </t>
    </r>
    <r>
      <rPr>
        <sz val="11"/>
        <rFont val="Calibri"/>
        <family val="2"/>
        <charset val="238"/>
        <scheme val="minor"/>
      </rPr>
      <t>V ponudbi mora biti vključena montaža opreme in inštalacija sistema, ter izobraževanje zaposlenega osebja.</t>
    </r>
  </si>
  <si>
    <r>
      <t>16.</t>
    </r>
    <r>
      <rPr>
        <sz val="7"/>
        <rFont val="Times New Roman"/>
        <family val="1"/>
        <charset val="238"/>
      </rPr>
      <t xml:space="preserve">   </t>
    </r>
    <r>
      <rPr>
        <sz val="11"/>
        <rFont val="Calibri"/>
        <family val="2"/>
        <charset val="238"/>
        <scheme val="minor"/>
      </rPr>
      <t>Ponudnik mora zagotoviti dodatne 4 RFID postaje s programsko opremo za konverzijo gradiva, ki bodo na voljo za brezplačno izposojo knjižnici za čas inventure in konverzije gradiva, predvidoma v prvi polovici leta 2022.</t>
    </r>
  </si>
  <si>
    <r>
      <t>2.</t>
    </r>
    <r>
      <rPr>
        <sz val="7"/>
        <rFont val="Times New Roman"/>
        <family val="1"/>
        <charset val="238"/>
      </rPr>
      <t xml:space="preserve">       </t>
    </r>
    <r>
      <rPr>
        <sz val="11"/>
        <rFont val="Calibri"/>
        <family val="2"/>
        <charset val="238"/>
        <scheme val="minor"/>
      </rPr>
      <t>Ponudnik mora dobaviti in montirati sistem, ki bo na podlagi prepoznave in branja informacij na RFID čipu gradiva odprl vrata v avlo knjižnice.</t>
    </r>
  </si>
  <si>
    <r>
      <t>3.</t>
    </r>
    <r>
      <rPr>
        <sz val="7"/>
        <rFont val="Times New Roman"/>
        <family val="1"/>
        <charset val="238"/>
      </rPr>
      <t xml:space="preserve">       </t>
    </r>
    <r>
      <rPr>
        <sz val="11"/>
        <rFont val="Calibri"/>
        <family val="2"/>
        <charset val="238"/>
        <scheme val="minor"/>
      </rPr>
      <t>Preko branja »statičnih« informacij na čipu (npr. sigla knjižnice) ali preko komunikacije s knjižnično informacijskim sistemom COBISS mora programska oprema preveriti ali je gradivo del knjižnične zbirke in na podlagi povratne informacije odpreti vrata v vetrolov.</t>
    </r>
  </si>
  <si>
    <r>
      <t>6.</t>
    </r>
    <r>
      <rPr>
        <sz val="7"/>
        <rFont val="Times New Roman"/>
        <family val="1"/>
        <charset val="238"/>
      </rPr>
      <t xml:space="preserve">       </t>
    </r>
    <r>
      <rPr>
        <sz val="11"/>
        <rFont val="Calibri"/>
        <family val="2"/>
        <charset val="238"/>
        <scheme val="minor"/>
      </rPr>
      <t>V ponudbi mora biti vključena montaža opreme in inštalacija sistema, ter izobraževanje zaposlenega osebja.</t>
    </r>
  </si>
  <si>
    <r>
      <t>7.</t>
    </r>
    <r>
      <rPr>
        <sz val="7"/>
        <rFont val="Times New Roman"/>
        <family val="1"/>
        <charset val="238"/>
      </rPr>
      <t xml:space="preserve">       </t>
    </r>
    <r>
      <rPr>
        <sz val="11"/>
        <rFont val="Calibri"/>
        <family val="2"/>
        <charset val="238"/>
        <scheme val="minor"/>
      </rPr>
      <t>Garancijska doba za strojno opremo 24 mesecev od namestitve, garancijska doba za programsko opremo 60 mesecev od namestitve</t>
    </r>
  </si>
  <si>
    <t>IV-9</t>
  </si>
  <si>
    <t>11. Vrata morajo imeti možnost nastavitve glasnosti zvoka in dolžine trajanje alarma.</t>
  </si>
  <si>
    <t>3. Ponudnik mora omogočiti, da naročnik izbere kakšne barve bodo police, da se bodo kar se da skladale z barvami interierja (RAL).</t>
  </si>
  <si>
    <t>4. Naprava mora omogočati preko programske opreme, da zaposleni preko centralnega nadzornega sistema prejmejo obvestilo v primeru, da se je na police vrnilo gradivo s posebnim statusom (rezervirano, izgubljeno itd).</t>
  </si>
  <si>
    <t>4. Naprava mora ponuditi uporabniku izbiro ali si bo natisnil potrdilo o vrnjenem gradivu ali ne. Zaželeno je, da naprava nudi možnost pošiljanja potrdil po elektronski pošti.</t>
  </si>
  <si>
    <t>6. Protokol povezljivosti TCP/IP in komunikacija z knjižničnim informacijskim sistemom COBISS preko SIP 2 protokola.</t>
  </si>
  <si>
    <t>12. Naprava mora delovati na operacijskem sistemu Windows 10 z ustrezno protivirusno zaščito in ustrezno programsko opremo, ki preko zaslona na dotik in uporabniškega vmesnika sporoča povratne informacije uporabniku o gradivu ki je bilo uspešno vrnjeno in opozorilo ob neuspelem vračanju gradiva ter navodila kako postopati. Računalnik in zaslon sta lahko v posebnem, ločenem premičnem ohišju ali vgrajena v police.</t>
  </si>
  <si>
    <t>IV-1</t>
  </si>
  <si>
    <t>IV-2</t>
  </si>
  <si>
    <t>IV-3</t>
  </si>
  <si>
    <t>IV-4</t>
  </si>
  <si>
    <t>IV-5</t>
  </si>
  <si>
    <t>IV-6</t>
  </si>
  <si>
    <t>IV-7</t>
  </si>
  <si>
    <t>IV-8</t>
  </si>
  <si>
    <t>IV-10</t>
  </si>
  <si>
    <t>IV-11</t>
  </si>
  <si>
    <t>IV-12</t>
  </si>
  <si>
    <t>IV-13</t>
  </si>
  <si>
    <t>IV-14</t>
  </si>
  <si>
    <t>IV-15</t>
  </si>
  <si>
    <t>IV-16</t>
  </si>
  <si>
    <t>IV-17</t>
  </si>
  <si>
    <t>IV-18</t>
  </si>
  <si>
    <t>IV-19</t>
  </si>
  <si>
    <t>IV-20</t>
  </si>
  <si>
    <t>IV-21</t>
  </si>
  <si>
    <t>IV-22</t>
  </si>
  <si>
    <t>IV-23</t>
  </si>
  <si>
    <t>IV-24</t>
  </si>
  <si>
    <t>IV-25</t>
  </si>
  <si>
    <t>IV-26</t>
  </si>
  <si>
    <t>IV-27</t>
  </si>
  <si>
    <t>IV-28</t>
  </si>
  <si>
    <t>IV-32</t>
  </si>
  <si>
    <t>IV-34</t>
  </si>
  <si>
    <t>Slušna zanka
Signali iz slušnega ojačevalnika se prek induktivnega prenosa udobno in diskretno prenašajo neposredno na slušni aparat.</t>
  </si>
  <si>
    <t>Sprejemna enota xepton
Ustrezni sprejemniki za povezava slušnih komponent, preprosto upravljanje s tremi gumbi in LCD zaslon.</t>
  </si>
  <si>
    <t>V- 1</t>
  </si>
  <si>
    <t>V- 2</t>
  </si>
  <si>
    <t>V- 3</t>
  </si>
  <si>
    <t>V- 4</t>
  </si>
  <si>
    <t>V- 5</t>
  </si>
  <si>
    <t>V- 6</t>
  </si>
  <si>
    <t>V- 7</t>
  </si>
  <si>
    <t>V- 8</t>
  </si>
  <si>
    <t>8.       Zagotovljena mora biti podpora in servis v 24-ih urah, na lokaciji. Ponudnik se zavezuje, da bo v garancijskem roku na poziv naročnika odpravil napake v  tehnično sprejemljivem roku.</t>
  </si>
  <si>
    <r>
      <t>o</t>
    </r>
    <r>
      <rPr>
        <sz val="7"/>
        <rFont val="Times New Roman"/>
        <family val="1"/>
        <charset val="238"/>
      </rPr>
      <t xml:space="preserve">   </t>
    </r>
    <r>
      <rPr>
        <sz val="11"/>
        <rFont val="Calibri"/>
        <family val="2"/>
        <charset val="238"/>
        <scheme val="minor"/>
      </rPr>
      <t>najmanj dva (2) knjigomata – vračalnika knjižnega gradiva s sortirnim sistemom, ki je ima vse funkcionalnosti, zahtevane v tem razpisu</t>
    </r>
  </si>
  <si>
    <r>
      <t>16.</t>
    </r>
    <r>
      <rPr>
        <sz val="7"/>
        <rFont val="Times New Roman"/>
        <family val="1"/>
        <charset val="238"/>
      </rPr>
      <t xml:space="preserve">   </t>
    </r>
    <r>
      <rPr>
        <sz val="11"/>
        <rFont val="Calibri"/>
        <family val="2"/>
        <charset val="238"/>
        <scheme val="minor"/>
      </rPr>
      <t xml:space="preserve">Uporabniški vmesnik v slovenščini, z možnostjo izbire še vsaj dveh jezikov: angleščina, nemščina in možnostjo dodajanja jezikov.  </t>
    </r>
  </si>
  <si>
    <r>
      <t>32.</t>
    </r>
    <r>
      <rPr>
        <sz val="11"/>
        <rFont val="Times New Roman"/>
        <family val="1"/>
        <charset val="238"/>
      </rPr>
      <t>  </t>
    </r>
    <r>
      <rPr>
        <sz val="11"/>
        <rFont val="Calibri"/>
        <family val="2"/>
        <charset val="238"/>
      </rPr>
      <t xml:space="preserve"> Knjigomat naj ima v </t>
    </r>
    <r>
      <rPr>
        <sz val="11"/>
        <rFont val="Calibri"/>
        <family val="2"/>
        <charset val="238"/>
        <scheme val="minor"/>
      </rPr>
      <t>mirovanju možnost predstavitve novosti in izpostavljenega gradiva ter dogajanja v knjižnici.</t>
    </r>
  </si>
  <si>
    <r>
      <t xml:space="preserve">9. Vrata morajo oddajati programska opozorila z odgovarjajočimi AFI ali EAS AFI vrednostmi, programska oprema vrat mora osebju knjižnice javiti, kateri izvod(i) gradiva (inventarna številka gradiva, </t>
    </r>
    <r>
      <rPr>
        <sz val="11"/>
        <rFont val="Calibri"/>
        <family val="2"/>
        <scheme val="minor"/>
      </rPr>
      <t>avtor, naslov gradiva</t>
    </r>
    <r>
      <rPr>
        <sz val="11"/>
        <rFont val="Calibri"/>
        <family val="2"/>
        <charset val="238"/>
        <scheme val="minor"/>
      </rPr>
      <t>) je sprožil alarm/opozorilo.</t>
    </r>
  </si>
  <si>
    <r>
      <rPr>
        <sz val="11"/>
        <rFont val="Calibri"/>
        <family val="2"/>
        <charset val="238"/>
      </rPr>
      <t>5.</t>
    </r>
    <r>
      <rPr>
        <sz val="7"/>
        <rFont val="Times New Roman"/>
        <family val="1"/>
        <charset val="238"/>
      </rPr>
      <t xml:space="preserve">  </t>
    </r>
    <r>
      <rPr>
        <sz val="11"/>
        <rFont val="Calibri"/>
        <family val="2"/>
        <charset val="238"/>
        <scheme val="minor"/>
      </rPr>
      <t>Police morajo imeti vgrajene RFID antene, ki omogočajo vračilo več izvodov gradiva istočasno. Ko uporabnik postavi izvode gradiva na police se mora gradivo "razdolžiti" v sistemu COBISS. Police morajo ponovno vključiti zaščito proti kraji na vsakem posameznem izvodu gradiva.</t>
    </r>
  </si>
  <si>
    <r>
      <t>7.</t>
    </r>
    <r>
      <rPr>
        <sz val="7"/>
        <rFont val="Times New Roman"/>
        <family val="1"/>
        <charset val="238"/>
      </rPr>
      <t xml:space="preserve">  </t>
    </r>
    <r>
      <rPr>
        <sz val="11"/>
        <rFont val="Calibri"/>
        <family val="2"/>
        <charset val="238"/>
        <scheme val="minor"/>
      </rPr>
      <t>Identifikacija gradiva s prepoznavanjem in branje RFID čipov (standardi ISO 15693, 18000-3.1 in drugi).</t>
    </r>
  </si>
  <si>
    <r>
      <t>8.</t>
    </r>
    <r>
      <rPr>
        <sz val="7"/>
        <rFont val="Times New Roman"/>
        <family val="1"/>
        <charset val="238"/>
      </rPr>
      <t xml:space="preserve">  </t>
    </r>
    <r>
      <rPr>
        <sz val="11"/>
        <rFont val="Calibri"/>
        <family val="2"/>
        <charset val="238"/>
        <scheme val="minor"/>
      </rPr>
      <t>Možnost prepoznavanja različnih podatkovnih modelov RFID (ISO 28560, DDM, KATVE, 3M, in drugi).</t>
    </r>
  </si>
  <si>
    <r>
      <t>11.</t>
    </r>
    <r>
      <rPr>
        <sz val="7"/>
        <rFont val="Times New Roman"/>
        <family val="1"/>
        <charset val="238"/>
      </rPr>
      <t xml:space="preserve">   </t>
    </r>
    <r>
      <rPr>
        <sz val="11"/>
        <rFont val="Calibri"/>
        <family val="2"/>
        <charset val="238"/>
        <scheme val="minor"/>
      </rPr>
      <t xml:space="preserve">Uporabniški vmesnik v slovenščini, z možnostjo izbire še vsaj dveh jezikov: angleščina, nemščina in možnostjo dodajanja jezikov.  </t>
    </r>
  </si>
  <si>
    <r>
      <t>13.</t>
    </r>
    <r>
      <rPr>
        <sz val="7"/>
        <rFont val="Times New Roman"/>
        <family val="1"/>
        <charset val="238"/>
      </rPr>
      <t xml:space="preserve">   </t>
    </r>
    <r>
      <rPr>
        <sz val="11"/>
        <rFont val="Calibri"/>
        <family val="2"/>
        <charset val="238"/>
        <scheme val="minor"/>
      </rPr>
      <t>Uporabniški vmesnik mora uporabniku posredovati informacije o vrnjenem gradivu. Sistem mora uporabniku javiti informacije o napakah pri vračanju oz. o tem, da mora posamezen izvod gradiva, zaradi napake oz. posebnega statusa, vrniti pri izposojevalnem pultu.</t>
    </r>
  </si>
  <si>
    <r>
      <t>14.</t>
    </r>
    <r>
      <rPr>
        <sz val="11"/>
        <rFont val="Times New Roman"/>
        <family val="1"/>
        <charset val="238"/>
      </rPr>
      <t xml:space="preserve">   </t>
    </r>
    <r>
      <rPr>
        <sz val="11"/>
        <rFont val="Calibri"/>
        <family val="2"/>
        <charset val="238"/>
        <scheme val="minor"/>
      </rPr>
      <t>Uporabniški vmesnik mora biti enostaven za uporabo in mora uporabnika po korakih voditi skozi posamezne postopke.</t>
    </r>
  </si>
  <si>
    <r>
      <t>15.</t>
    </r>
    <r>
      <rPr>
        <sz val="11"/>
        <rFont val="Times New Roman"/>
        <family val="1"/>
        <charset val="238"/>
      </rPr>
      <t xml:space="preserve">   </t>
    </r>
    <r>
      <rPr>
        <sz val="11"/>
        <rFont val="Calibri"/>
        <family val="2"/>
        <charset val="238"/>
        <scheme val="minor"/>
      </rPr>
      <t>Omogočena mora biti možnost spreminjanja videza grafičnega vmesnika, dodajanja logotipa knjižnice in spreminjanja drugih grafičnih elementov (ozadje, barva vmesnika, oblika pisave…).</t>
    </r>
  </si>
  <si>
    <r>
      <t>16.</t>
    </r>
    <r>
      <rPr>
        <sz val="7"/>
        <rFont val="Times New Roman"/>
        <family val="1"/>
        <charset val="238"/>
      </rPr>
      <t xml:space="preserve">   </t>
    </r>
    <r>
      <rPr>
        <sz val="11"/>
        <rFont val="Calibri"/>
        <family val="2"/>
        <charset val="238"/>
        <scheme val="minor"/>
      </rPr>
      <t xml:space="preserve">Sistem mora v primeru napak in nedelovanja na ekranu izpisati obvestilo. </t>
    </r>
  </si>
  <si>
    <r>
      <t>17.</t>
    </r>
    <r>
      <rPr>
        <sz val="7"/>
        <rFont val="Times New Roman"/>
        <family val="1"/>
        <charset val="238"/>
      </rPr>
      <t xml:space="preserve">   </t>
    </r>
    <r>
      <rPr>
        <sz val="11"/>
        <rFont val="Calibri"/>
        <family val="2"/>
        <charset val="238"/>
        <scheme val="minor"/>
      </rPr>
      <t>Sistem mora zaposlene obvestiti o morebitnih napakah in nedelovanju polic.</t>
    </r>
  </si>
  <si>
    <r>
      <t>18.</t>
    </r>
    <r>
      <rPr>
        <sz val="7"/>
        <rFont val="Times New Roman"/>
        <family val="1"/>
        <charset val="238"/>
      </rPr>
      <t xml:space="preserve">   </t>
    </r>
    <r>
      <rPr>
        <sz val="11"/>
        <rFont val="Calibri"/>
        <family val="2"/>
        <charset val="238"/>
        <scheme val="minor"/>
      </rPr>
      <t>Zaposleni morajo imeti možnost spremljanja statistike uporabe polic, omogočen mora biti oddaljen dostop do programske opreme preko centralnega nadzornega sistema.</t>
    </r>
  </si>
  <si>
    <r>
      <t>19.</t>
    </r>
    <r>
      <rPr>
        <sz val="7"/>
        <rFont val="Times New Roman"/>
        <family val="1"/>
        <charset val="238"/>
      </rPr>
      <t xml:space="preserve">   </t>
    </r>
    <r>
      <rPr>
        <sz val="11"/>
        <rFont val="Calibri"/>
        <family val="2"/>
        <charset val="238"/>
        <scheme val="minor"/>
      </rPr>
      <t>Opremljene morajo biti z termo tiskalnikom (širina izpisa 80 mm), ki omogoča uporabniku, da si natisne kontrolni izpis vrnjenega gradiva.</t>
    </r>
  </si>
  <si>
    <r>
      <t>20.</t>
    </r>
    <r>
      <rPr>
        <sz val="7"/>
        <rFont val="Times New Roman"/>
        <family val="1"/>
        <charset val="238"/>
      </rPr>
      <t xml:space="preserve">   </t>
    </r>
    <r>
      <rPr>
        <sz val="11"/>
        <rFont val="Calibri"/>
        <family val="2"/>
        <charset val="238"/>
        <scheme val="minor"/>
      </rPr>
      <t xml:space="preserve">Sistem za vračanje mora imeti vsaj 15-palčni zaslon na dotik </t>
    </r>
  </si>
  <si>
    <r>
      <t>21.</t>
    </r>
    <r>
      <rPr>
        <sz val="7"/>
        <rFont val="Times New Roman"/>
        <family val="1"/>
        <charset val="238"/>
      </rPr>
      <t xml:space="preserve">   </t>
    </r>
    <r>
      <rPr>
        <sz val="11"/>
        <rFont val="Calibri"/>
        <family val="2"/>
        <charset val="238"/>
        <scheme val="minor"/>
      </rPr>
      <t>Možnost USB vhodov za priklop tipkovnice in miške za servisiranje in spremembo nastavitev.</t>
    </r>
  </si>
  <si>
    <r>
      <t>22.</t>
    </r>
    <r>
      <rPr>
        <sz val="7"/>
        <rFont val="Times New Roman"/>
        <family val="1"/>
        <charset val="238"/>
      </rPr>
      <t xml:space="preserve">   </t>
    </r>
    <r>
      <rPr>
        <sz val="11"/>
        <rFont val="Calibri"/>
        <family val="2"/>
        <charset val="238"/>
        <scheme val="minor"/>
      </rPr>
      <t>V ponudbi mora biti vključena montaža opreme in inštalacija sistema, ter izobraževanje zaposlenega osebja.</t>
    </r>
  </si>
  <si>
    <r>
      <t>23.</t>
    </r>
    <r>
      <rPr>
        <sz val="7"/>
        <rFont val="Times New Roman"/>
        <family val="1"/>
        <charset val="238"/>
      </rPr>
      <t xml:space="preserve">   </t>
    </r>
    <r>
      <rPr>
        <sz val="11"/>
        <rFont val="Calibri"/>
        <family val="2"/>
        <charset val="238"/>
        <scheme val="minor"/>
      </rPr>
      <t xml:space="preserve"> Napajanje: 220–240 V AC.</t>
    </r>
  </si>
  <si>
    <r>
      <t>24</t>
    </r>
    <r>
      <rPr>
        <sz val="7"/>
        <rFont val="Times New Roman"/>
        <family val="1"/>
        <charset val="238"/>
      </rPr>
      <t xml:space="preserve">   </t>
    </r>
    <r>
      <rPr>
        <sz val="11"/>
        <rFont val="Calibri"/>
        <family val="2"/>
        <charset val="238"/>
        <scheme val="minor"/>
      </rPr>
      <t>Certifikat CE.</t>
    </r>
  </si>
  <si>
    <r>
      <t>14.</t>
    </r>
    <r>
      <rPr>
        <sz val="7"/>
        <rFont val="Times New Roman"/>
        <family val="1"/>
        <charset val="238"/>
      </rPr>
      <t xml:space="preserve">   </t>
    </r>
    <r>
      <rPr>
        <sz val="11"/>
        <rFont val="Calibri"/>
        <family val="2"/>
        <charset val="238"/>
        <scheme val="minor"/>
      </rPr>
      <t>Knjigomat mora omogočati mehansko sortiranje gradiva na najmanj  4 različne pozicije oz. vozičke - obvezno preveriti ali število vozičkov gre v prostor, namenjen za knjigomat za vračanje.</t>
    </r>
  </si>
  <si>
    <r>
      <t>21.</t>
    </r>
    <r>
      <rPr>
        <sz val="7"/>
        <rFont val="Times New Roman"/>
        <family val="1"/>
        <charset val="238"/>
      </rPr>
      <t xml:space="preserve">   </t>
    </r>
    <r>
      <rPr>
        <sz val="11"/>
        <rFont val="Calibri"/>
        <family val="2"/>
        <charset val="238"/>
        <scheme val="minor"/>
      </rPr>
      <t>Možnost vstopa v račun člana knjižnice in preverjanja stanja gradiva ter podaljšanje roka izposoje gradiva.  Sistem mora omogočati tudi izklop te funkcije.</t>
    </r>
  </si>
  <si>
    <r>
      <t>22.</t>
    </r>
    <r>
      <rPr>
        <sz val="7"/>
        <rFont val="Times New Roman"/>
        <family val="1"/>
        <charset val="238"/>
      </rPr>
      <t xml:space="preserve">   </t>
    </r>
    <r>
      <rPr>
        <sz val="11"/>
        <rFont val="Calibri"/>
        <family val="2"/>
        <charset val="238"/>
        <scheme val="minor"/>
      </rPr>
      <t>Sistem mora zaposlenim nuditi povratne informacije in opozorila o napakah. Knjigomat se ob večji napaki oz. ob nezmožnosti sprejemanja gradiva zaustavi, zapre loputo, izpiše sporočilo na zaslonu in pošlje obvestilo osebju preko elektronske pošte (zaželena je tudi opcija pošiljanja obvestil preko SMS-a)</t>
    </r>
    <r>
      <rPr>
        <b/>
        <sz val="11"/>
        <rFont val="Calibri"/>
        <family val="2"/>
        <charset val="238"/>
        <scheme val="minor"/>
      </rPr>
      <t>.</t>
    </r>
    <r>
      <rPr>
        <sz val="11"/>
        <rFont val="Calibri"/>
        <family val="2"/>
        <charset val="238"/>
        <scheme val="minor"/>
      </rPr>
      <t xml:space="preserve"> V primeru polnosti enega vozička, knjigomat obvesti zaposlene in po parametrih, ki jih določi knjižnica, gradivo preusmeri v enega od preostalih vozičkov.</t>
    </r>
  </si>
  <si>
    <r>
      <t>7.</t>
    </r>
    <r>
      <rPr>
        <sz val="7"/>
        <rFont val="Times New Roman"/>
        <family val="1"/>
        <charset val="238"/>
      </rPr>
      <t xml:space="preserve">       </t>
    </r>
    <r>
      <rPr>
        <sz val="11"/>
        <rFont val="Calibri"/>
        <family val="2"/>
        <charset val="238"/>
        <scheme val="minor"/>
      </rPr>
      <t>Kapaciteta min 50 kg gradiva.</t>
    </r>
  </si>
  <si>
    <r>
      <t>8.</t>
    </r>
    <r>
      <rPr>
        <sz val="7"/>
        <rFont val="Times New Roman"/>
        <family val="1"/>
        <charset val="238"/>
      </rPr>
      <t xml:space="preserve">       </t>
    </r>
    <r>
      <rPr>
        <sz val="11"/>
        <rFont val="Calibri"/>
        <family val="2"/>
        <charset val="238"/>
        <scheme val="minor"/>
      </rPr>
      <t>Okvirne dimenzije vozičkov so:</t>
    </r>
  </si>
  <si>
    <r>
      <t>9.</t>
    </r>
    <r>
      <rPr>
        <sz val="7"/>
        <rFont val="Times New Roman"/>
        <family val="1"/>
        <charset val="238"/>
      </rPr>
      <t xml:space="preserve">   </t>
    </r>
    <r>
      <rPr>
        <sz val="11"/>
        <rFont val="Calibri"/>
        <family val="2"/>
        <charset val="238"/>
        <scheme val="minor"/>
      </rPr>
      <t>Dimenzije vozičkov so lahko tudi drugačne glede na konfiguracijo sortirne enote, ki jo bo dobavil ponudnik.</t>
    </r>
  </si>
  <si>
    <r>
      <t>10.</t>
    </r>
    <r>
      <rPr>
        <sz val="7"/>
        <rFont val="Times New Roman"/>
        <family val="1"/>
        <charset val="238"/>
      </rPr>
      <t xml:space="preserve">   </t>
    </r>
    <r>
      <rPr>
        <sz val="11"/>
        <rFont val="Calibri"/>
        <family val="2"/>
        <charset val="238"/>
        <scheme val="minor"/>
      </rPr>
      <t>Garancijska doba 60 mesecev od namestitve.</t>
    </r>
  </si>
  <si>
    <r>
      <t>1.</t>
    </r>
    <r>
      <rPr>
        <sz val="11"/>
        <rFont val="Times New Roman"/>
        <family val="1"/>
        <charset val="238"/>
      </rPr>
      <t xml:space="preserve">       </t>
    </r>
    <r>
      <rPr>
        <sz val="11"/>
        <rFont val="Calibri"/>
        <family val="2"/>
        <charset val="238"/>
        <scheme val="minor"/>
      </rPr>
      <t>Reprogramabilne (ponovno-zapisljive) nalepke.</t>
    </r>
  </si>
  <si>
    <r>
      <t>2.</t>
    </r>
    <r>
      <rPr>
        <sz val="11"/>
        <rFont val="Times New Roman"/>
        <family val="1"/>
        <charset val="238"/>
      </rPr>
      <t xml:space="preserve">       </t>
    </r>
    <r>
      <rPr>
        <sz val="11"/>
        <rFont val="Calibri"/>
        <family val="2"/>
        <charset val="238"/>
        <scheme val="minor"/>
      </rPr>
      <t>Standardi: ISO 18000–3(mode 1), ISO 15693.</t>
    </r>
  </si>
  <si>
    <r>
      <t>3.</t>
    </r>
    <r>
      <rPr>
        <sz val="11"/>
        <rFont val="Times New Roman"/>
        <family val="1"/>
        <charset val="238"/>
      </rPr>
      <t xml:space="preserve">       </t>
    </r>
    <r>
      <rPr>
        <sz val="11"/>
        <rFont val="Calibri"/>
        <family val="2"/>
        <charset val="238"/>
        <scheme val="minor"/>
      </rPr>
      <t>Kompatibilnost z zahtevami ISO 28560-2.</t>
    </r>
  </si>
  <si>
    <r>
      <t>4.</t>
    </r>
    <r>
      <rPr>
        <sz val="11"/>
        <rFont val="Times New Roman"/>
        <family val="1"/>
        <charset val="238"/>
      </rPr>
      <t xml:space="preserve">       </t>
    </r>
    <r>
      <rPr>
        <sz val="11"/>
        <rFont val="Calibri"/>
        <family val="2"/>
        <charset val="238"/>
        <scheme val="minor"/>
      </rPr>
      <t>Certificirane za 100.000 operacij.</t>
    </r>
  </si>
  <si>
    <r>
      <t>5.</t>
    </r>
    <r>
      <rPr>
        <sz val="11"/>
        <rFont val="Times New Roman"/>
        <family val="1"/>
        <charset val="238"/>
      </rPr>
      <t xml:space="preserve">       </t>
    </r>
    <r>
      <rPr>
        <sz val="11"/>
        <rFont val="Calibri"/>
        <family val="2"/>
        <charset val="238"/>
        <scheme val="minor"/>
      </rPr>
      <t>Delovna frekvenca: 13,56 MHz.</t>
    </r>
  </si>
  <si>
    <r>
      <t>6.</t>
    </r>
    <r>
      <rPr>
        <sz val="11"/>
        <rFont val="Times New Roman"/>
        <family val="1"/>
        <charset val="238"/>
      </rPr>
      <t xml:space="preserve">       </t>
    </r>
    <r>
      <rPr>
        <sz val="11"/>
        <rFont val="Calibri"/>
        <family val="2"/>
        <charset val="238"/>
        <scheme val="minor"/>
      </rPr>
      <t>Hramba podatkov: minimalno 50 let.</t>
    </r>
  </si>
  <si>
    <r>
      <t>7.</t>
    </r>
    <r>
      <rPr>
        <sz val="11"/>
        <rFont val="Times New Roman"/>
        <family val="1"/>
        <charset val="238"/>
      </rPr>
      <t xml:space="preserve">       </t>
    </r>
    <r>
      <rPr>
        <sz val="11"/>
        <rFont val="Calibri"/>
        <family val="2"/>
        <charset val="238"/>
        <scheme val="minor"/>
      </rPr>
      <t>Velikost antene največ 5 mm manjša od velikosti nalepke.</t>
    </r>
  </si>
  <si>
    <r>
      <t>8.</t>
    </r>
    <r>
      <rPr>
        <sz val="11"/>
        <rFont val="Times New Roman"/>
        <family val="1"/>
        <charset val="238"/>
      </rPr>
      <t xml:space="preserve">       </t>
    </r>
    <r>
      <rPr>
        <sz val="11"/>
        <rFont val="Calibri"/>
        <family val="2"/>
        <charset val="238"/>
        <scheme val="minor"/>
      </rPr>
      <t>Čip SLIX2 ali kompatibilen.</t>
    </r>
  </si>
  <si>
    <r>
      <t>9.</t>
    </r>
    <r>
      <rPr>
        <sz val="11"/>
        <rFont val="Times New Roman"/>
        <family val="1"/>
        <charset val="238"/>
      </rPr>
      <t xml:space="preserve">       </t>
    </r>
    <r>
      <rPr>
        <sz val="11"/>
        <rFont val="Calibri"/>
        <family val="2"/>
        <charset val="238"/>
        <scheme val="minor"/>
      </rPr>
      <t>Temperatura delovanja -40 do 85 stopinj C.</t>
    </r>
  </si>
  <si>
    <r>
      <t>10.</t>
    </r>
    <r>
      <rPr>
        <sz val="11"/>
        <rFont val="Times New Roman"/>
        <family val="1"/>
        <charset val="238"/>
      </rPr>
      <t xml:space="preserve">   </t>
    </r>
    <r>
      <rPr>
        <sz val="11"/>
        <rFont val="Calibri"/>
        <family val="2"/>
        <charset val="238"/>
        <scheme val="minor"/>
      </rPr>
      <t>Papir odporen na staranje po ISO 9706.</t>
    </r>
  </si>
  <si>
    <r>
      <t>11.</t>
    </r>
    <r>
      <rPr>
        <sz val="11"/>
        <rFont val="Times New Roman"/>
        <family val="1"/>
        <charset val="238"/>
      </rPr>
      <t xml:space="preserve">   </t>
    </r>
    <r>
      <rPr>
        <sz val="11"/>
        <rFont val="Calibri"/>
        <family val="2"/>
        <charset val="238"/>
        <scheme val="minor"/>
      </rPr>
      <t>Kot na primer SMARTRAC Block Lite HF</t>
    </r>
  </si>
  <si>
    <t xml:space="preserve">PROJEKCIJSKO PLATNO: kot na primer Motorno 240x175cm 16-9 Reflecta CrystalLine 87713 ali tehnično enakovreden ali boljši produkt min. s tehničnimi karakteristikami: Projekcijska površina je mat belo obarvana, širok vidni kot, ki znaša kar 120°. vgrajeni električni motor, z daljinskim upravljavcem, dimenzije ohišja: 267 × 9 cm, debelina platna: 0,3 mm, gain faktor: 1.
V ceno vključiti dobavo in vgradnjo podkonstukcije za vgradnjo platna pod sekundarni strop (cca. 1.5 višine  konzole) . Garancija: 1 leto min. s podaljšano garancijo do 3 leta, ali enakovredno . Ponudnik je dolžan ponuditi IT opremo, in zagotoviti, da bo medsebojno usklajena in bo  delovala kot povezan sistem po vgradnji!
</t>
  </si>
  <si>
    <t>PROJEKTOR: Dobava in vgradnja PROJEKTORJA: kot na primer PROJEKTOR EPSON EB-2255U ali tehnično enakovreden ali boljši produkt min. s tehničnimi karakteristikami: Ločljivost: 1920 × 1200 (WUXGA)</t>
  </si>
  <si>
    <t>PROJEKCIJSKO PLATNO  - dobava - SAMOSTOJEČE, PREMAKLJIVO kot npr. Trinožno 160x160 cm 1-1 Reflecta CrystalLine 87650 ali tehnično enakovreden ali boljši produkt min. s tehničnimi karakteristikami: Projekcijska površina je mat belo obarvana in s kakovostjo obdelave površine dosega odlične lastnosti projicirane slike, ki jo dopolnjuje še širok vidni kot, ki znaša kar 120°. Platno je nastavljivo po višini, za vedno napeto površino pa skrbi samozatezni mehanizem.</t>
  </si>
  <si>
    <t>RAČUNALNIK ZA OBISKOVALCE - dobava: predlagan izbor  kot npr. HP ProDesk 400 G7 MT i5 ali tehnično enakovreden ali boljši produkt priznanega proizvajalca kot npr. DELL, HP,LENOVO  in min. s tehničnimi karakteristikami: Operacijski sistem Windows 10 Pro</t>
  </si>
  <si>
    <t>MONITOR (PRIPADAJOČ K RAČ. ZA OBISKOVALCE) - dobava: predlagan izbor  kot npr. Monitor HP EliteDisplay E24 G4 ali tehnično enakovreden ali boljši produkt priznanega proizvajalca kot npr. DELL, HP,LENOVO in min. s tehničnimi karakteristikami:  Vrsta zaslona pisarniški</t>
  </si>
  <si>
    <t>RAČUNALNIK ZA ZAPOSLENE: dobava: predlagan izbor kot npr. računalnik HP ProDesk 400 G7 MT  i5 ali tehnično enakovreden ali boljši produkt priznanega proizvajalca kot npr. DELL, HP,LENOVO in min. s tehničnimi karakteristikami: Operacijski sistem Windows 10 Pro</t>
  </si>
  <si>
    <t>MONITOR (PRIPADAJOČ K RAČ. ZA ZAPOSLENE) - dobava: predlagan izbor kot npr. HP Monitor EliteDisplay E24 G4 ali tehnično enakovreden ali boljši produkt priznanega proizvajalca kot npr. DELL, HP,LENOVO in min. s tehničnimi karakteristikami:  + HP zvočniki S100,  Zaslon:</t>
  </si>
  <si>
    <t xml:space="preserve">PRENOSNIK ZA OBISKOVALCE - dobava: predlagan izbor, kot na primer: Prenosnik HP ProBook 450 G8 i5 8GB 256GB W10P ali tehnično enakovreden ali boljši produkt min. s tehničnimi karakteristikami: </t>
  </si>
  <si>
    <t>TV -  - dobava in montaža: predlagan izbor kot npr. TV Philips 65PUS8545 65 col (164 cm)</t>
  </si>
  <si>
    <t>WiFi notranja dostopna točka: kot na primer Ubiquiti dostopna točka UniFi UAP AC LR Dual Band 450+867Mbps UBNT ali drug tehnično enakovreden produkt</t>
  </si>
  <si>
    <t xml:space="preserve">WiFi zunanja dostopna točka: kot na primer UBIQUITI UniFi Mesh UAP-AC-M Dual Band 300+867Mbps UBNT dostopna točka ali drug tehnično enakovreden produkt </t>
  </si>
  <si>
    <t xml:space="preserve"> dobava in montaža - licenca, kot na primer Microsoft® Exchange Server Standard 2019 Academic OLP 1License NoLevel ali drug tehnično enakovreden ali boljši produkt, kompatibilen s sistemom, ki ga zavod že uporablja </t>
  </si>
  <si>
    <t xml:space="preserve"> dobava in montaža -  licenca, kot na primer Microsoft® Exchange Standard CAL 2019 Academic OLP 1License NoLevel DvcCAL  ali drug tehnično enakovreden ali boljši produkt, kompatibilen s sistemom, ki ga zavod že uporablja  </t>
  </si>
  <si>
    <t xml:space="preserve">dobava in montaža -  licenca, WinSvrCAL 2019 SNGL OLP NL Acdmc UsrCAL ali drug tehnično enakovreden ali boljši produkt, kompatibilen s sistemom, ki ga zavod že uporablja </t>
  </si>
  <si>
    <t xml:space="preserve"> dobava in montaža - Komunikacijska omara kot na primer Kabinet 800x1000 22U 1166 TOTEN sestavljiv, G serija ali drug tehnično enakovreden ali boljši produkt </t>
  </si>
  <si>
    <t xml:space="preserve"> dobava in montaža - UPS kot na primer UPS APC Smart-UPS SMT1500RMI2UC Line-Interactive 1500VA 1000W 2U rack UPS brezprekinitveno napajanje ali drug tehnično enakovreden ali boljši produkt </t>
  </si>
  <si>
    <t xml:space="preserve"> dobava in montaža - Switch kot na primer Switch ARUBA Instant On 1930 48G 4SFP+ Switch ali drug tehnično enakovreden ali boljši produkt </t>
  </si>
  <si>
    <t xml:space="preserve"> dobava in montaža - Switch  kot na primer Switch ARUBA Instant On 1930 48G 4SFP+ 370W PoE+ Switch ali drug tehnično enakovreden ali boljši produkt </t>
  </si>
  <si>
    <t xml:space="preserve"> dobava in montaža - Diskovno polje kot na primer DS-1520+ -Synology strežnik NAS + 5 × 8 TB HDD ali drug tehnično enakovreden ali boljši produkt </t>
  </si>
  <si>
    <t xml:space="preserve"> dobava in montaža - Požarni zid kot na primer Sophos XG Firewall ali drug tehnično enakovreden ali boljši produkt </t>
  </si>
  <si>
    <t>9. Omogočeno mora biti hkratno vračanje gradiva za različne uporabnike.</t>
  </si>
  <si>
    <t>STERILIZATOR KNJIG
Liva 601 Book steriliizer 6 volumes, sterilizator za knjige in drugo gradiov/predmete, sterilizira 6 knjig hkrati, nastavljiva dolžina cikla sterilizacije, aparat je na kolesih.</t>
  </si>
  <si>
    <t>Oddajna enota XEPTON TX
Ustrezni oddajniki, opremljeni tudi z LCD zaslonom, imajo dva priključka (za mikrofone in slušalke), preposto upravljanje, delovanje s poljubnim številom sprejemnikov, doseg do 150m.</t>
  </si>
  <si>
    <r>
      <t>KNJIGOMAT Z VRAČANJEM Z DVOSMERNIM SORTIRANJEM</t>
    </r>
    <r>
      <rPr>
        <sz val="11"/>
        <color rgb="FFFF0000"/>
        <rFont val="Calibri"/>
        <family val="2"/>
        <charset val="238"/>
        <scheme val="minor"/>
      </rPr>
      <t xml:space="preserve"> </t>
    </r>
    <r>
      <rPr>
        <sz val="11"/>
        <rFont val="Calibri"/>
        <family val="2"/>
        <charset val="238"/>
        <scheme val="minor"/>
      </rPr>
      <t xml:space="preserve"> - dobava in montaža </t>
    </r>
  </si>
  <si>
    <t>Ponudniki morajo po oddaji ponudbe, na poziv knjižnice, poslati tudi 5 primerkov vsakega tipa čipa za potrebe testiranja ustreznosti.</t>
  </si>
  <si>
    <t>Sistem za odpiranje vrata mora biti priključen na napajanje 220-240V AC.</t>
  </si>
  <si>
    <t>SISTEM ZA ODPIRANJE GLAVNIH VHODNIH VRAT NA PODLAGI IDENTIFIKACIJE GRADIVA Z RFID ČIPOM - dobava in montaža</t>
  </si>
  <si>
    <t>V PRIMERU, DA PONUDNIK PONUDI PREDLAGAN IZBOR KNJIŽNIH REGALOV IN DRUGE OPREME , JE DOLŽAN PRED ODDAJO PONUDBE PREVERITI VSE SESTAVNE DELE KNJIŽNIH REGALOV , USKLADITI S PRAVILNIMI KODAMI IN PONUDITI VSE SESTAVNE DELE REGALA, TUDI TISTE DELE , KI BI V OPISU SESTAVA REGALA MORDA MANJKALI - KOT NPR. drobno okovje, vijaki, napenjalne stabilizacijske zatege...  in drugo, kar zagotavlja zahtevan izgled in kvaliteto!</t>
  </si>
  <si>
    <r>
      <t>*OPOMBA VELJA ZA VSO INFORAMACIJSKO OPREMO:  Oprema mora biti povezljiva s knjižničnim informacijskim sistemom COBISS</t>
    </r>
    <r>
      <rPr>
        <b/>
        <sz val="11"/>
        <rFont val="Calibri"/>
        <family val="2"/>
        <charset val="238"/>
        <scheme val="minor"/>
      </rPr>
      <t xml:space="preserve">3 </t>
    </r>
    <r>
      <rPr>
        <sz val="11"/>
        <rFont val="Calibri"/>
        <family val="2"/>
        <charset val="238"/>
        <scheme val="minor"/>
      </rPr>
      <t>preko protokola SIP2 in mora zagotavljati nemoteno delovanje ter vse funkcionalnosti, ki jih omogoča sistem COBISS za takšno vrsto opreme.</t>
    </r>
  </si>
  <si>
    <r>
      <t>* Ponudnik mora dobaviti opremo, ki bo medsebojno usklajena in bo delovala kot povezan sistem po vgradnji.  V sklopu ponudbe mora biti tudi programska oprema za centralno upravljanje in nadzor nad vso RFID opremo, ki je preko SIP2 protokola povezljiva s knjižnično informacijskim sistemom COBISS</t>
    </r>
    <r>
      <rPr>
        <b/>
        <sz val="11"/>
        <rFont val="Calibri"/>
        <family val="2"/>
        <charset val="238"/>
        <scheme val="minor"/>
      </rPr>
      <t>3</t>
    </r>
    <r>
      <rPr>
        <sz val="11"/>
        <rFont val="Calibri"/>
        <family val="2"/>
        <charset val="238"/>
        <scheme val="minor"/>
      </rPr>
      <t xml:space="preserve"> (knjigomat za vračanje, knjigomat za izposojo in vračanje, varnostna vrata in pametne police).</t>
    </r>
  </si>
  <si>
    <r>
      <t>* REFERENCE – Ponudnik  mora dokazati, da je v zadnjih sedmih (7) letih pred dnem objave javnega naročila uspešno dobavil, namestil in vzdrževal</t>
    </r>
    <r>
      <rPr>
        <strike/>
        <sz val="11"/>
        <rFont val="Calibri"/>
        <family val="2"/>
        <charset val="238"/>
        <scheme val="minor"/>
      </rPr>
      <t xml:space="preserve"> </t>
    </r>
    <r>
      <rPr>
        <sz val="11"/>
        <rFont val="Calibri"/>
        <family val="2"/>
        <charset val="238"/>
        <scheme val="minor"/>
      </rPr>
      <t>delujoče naprave:</t>
    </r>
  </si>
  <si>
    <r>
      <t>*  Ponudnik naj priloži fotografije in / ali brošure s fotografijami vse ponujene RFID opreme:</t>
    </r>
    <r>
      <rPr>
        <strike/>
        <sz val="11"/>
        <rFont val="Calibri"/>
        <family val="2"/>
        <charset val="238"/>
      </rPr>
      <t xml:space="preserve"> </t>
    </r>
    <r>
      <rPr>
        <sz val="11"/>
        <rFont val="Calibri"/>
        <family val="2"/>
        <charset val="238"/>
      </rPr>
      <t>(knjigomat za vračanje in sortiranje, notranji knjigomat za izposojo in vračanje, varovalna vrata,  police za vračanje gradiva, vozički).</t>
    </r>
  </si>
  <si>
    <r>
      <t xml:space="preserve">14. Programska oprema mora omogočati </t>
    </r>
    <r>
      <rPr>
        <sz val="11"/>
        <rFont val="Calibri"/>
        <family val="2"/>
        <charset val="238"/>
        <scheme val="minor"/>
      </rPr>
      <t>štetje prehodov obeh varovalnih vrat in izdelavo statistik po času prehodov.</t>
    </r>
  </si>
  <si>
    <t xml:space="preserve">"PAMETNE" POLICE ZA VRAČANJE GRADIVA  - SMART-SHELFS  - dobava in montaža </t>
  </si>
  <si>
    <r>
      <t>2.</t>
    </r>
    <r>
      <rPr>
        <sz val="7"/>
        <rFont val="Times New Roman"/>
        <family val="1"/>
        <charset val="238"/>
      </rPr>
      <t xml:space="preserve">       </t>
    </r>
    <r>
      <rPr>
        <sz val="11"/>
        <rFont val="Calibri"/>
        <family val="2"/>
        <charset val="238"/>
        <scheme val="minor"/>
      </rPr>
      <t xml:space="preserve">Police morajo biti premične (na kolesih) in tako omogočati namestitev na različnih mestih v knjižnici </t>
    </r>
    <r>
      <rPr>
        <sz val="11"/>
        <rFont val="Calibri"/>
        <family val="2"/>
        <scheme val="minor"/>
      </rPr>
      <t>in imeti morajo možnost brezžične povezave</t>
    </r>
    <r>
      <rPr>
        <sz val="11"/>
        <rFont val="Calibri"/>
        <family val="2"/>
        <charset val="238"/>
        <scheme val="minor"/>
      </rPr>
      <t xml:space="preserve"> z internetom</t>
    </r>
  </si>
  <si>
    <t xml:space="preserve">10. Police morajo imeti kapaciteto za vsaj 120 izvodov gradiva, 5 polic, sprejeti morajo format gradiva višine vsaj 30 cm. </t>
  </si>
  <si>
    <t>25 dolžina polic naj bo max. 120 cm, višina max. 180 cm</t>
  </si>
  <si>
    <r>
      <t>1.</t>
    </r>
    <r>
      <rPr>
        <sz val="7"/>
        <rFont val="Times New Roman"/>
        <family val="1"/>
        <charset val="238"/>
      </rPr>
      <t xml:space="preserve">       </t>
    </r>
    <r>
      <rPr>
        <sz val="11"/>
        <rFont val="Calibri"/>
        <family val="2"/>
        <charset val="238"/>
        <scheme val="minor"/>
      </rPr>
      <t>Ponudnik mora preveriti možnost fizične namestitve opreme v prostor, namenjen knjigomatu v novem prizidku knjižnice in zagotavljanja ustreznega števila pozicij /</t>
    </r>
    <r>
      <rPr>
        <sz val="11"/>
        <rFont val="Calibri"/>
        <family val="2"/>
        <charset val="238"/>
        <scheme val="minor"/>
      </rPr>
      <t xml:space="preserve">vozičkov za vračanje. </t>
    </r>
  </si>
  <si>
    <t xml:space="preserve">NALEPKE Z RFID (HF) ČIPI ZA KNJIŽNO IN NEKNJIŽNO GRADIVO - dobava   </t>
  </si>
  <si>
    <r>
      <t>1.</t>
    </r>
    <r>
      <rPr>
        <sz val="7"/>
        <rFont val="Times New Roman"/>
        <family val="1"/>
        <charset val="238"/>
      </rPr>
      <t xml:space="preserve">       </t>
    </r>
    <r>
      <rPr>
        <sz val="11"/>
        <rFont val="Calibri"/>
        <family val="2"/>
        <charset val="238"/>
        <scheme val="minor"/>
      </rPr>
      <t>Izvedba sistema za odpiranje vhodnih vrat na podlagi RFID identifikacije gradiva.</t>
    </r>
  </si>
  <si>
    <r>
      <t>4.</t>
    </r>
    <r>
      <rPr>
        <sz val="7"/>
        <rFont val="Times New Roman"/>
        <family val="1"/>
        <charset val="238"/>
      </rPr>
      <t xml:space="preserve">       </t>
    </r>
    <r>
      <rPr>
        <sz val="11"/>
        <rFont val="Calibri"/>
        <family val="2"/>
        <charset val="238"/>
        <scheme val="minor"/>
      </rPr>
      <t>Ponudnik dobavi ustrezno opremo (RFID čitalec, ki se nalepi na stekleno fasado z notranje strani in morebitno dodatno strojno in programsko opremo).  Za električno napajanje čitalca, mora ponudnih zagotoviti  do čitalca potek instalacij v alu kanalu ob stekjleni fasadi. Ponudnik mora zagotoviti delovanje čitalca skozi stekleno fasado z zasteklitvijo: troslojno steklo Ug = 0,5 W/m2K, 8/16/6/16/44.2, TGI distančnik, zunanje steklo (8 mm) - kaljeno. ( notranje in zunanje steklo sta kaljena!). O točni postavitvi čitalca se izvajalec pred montažo uskladi s projektantom.</t>
    </r>
    <r>
      <rPr>
        <b/>
        <sz val="11"/>
        <color rgb="FF00B0F0"/>
        <rFont val="Calibri"/>
        <family val="2"/>
        <charset val="238"/>
        <scheme val="minor"/>
      </rPr>
      <t>.</t>
    </r>
    <r>
      <rPr>
        <sz val="11"/>
        <rFont val="Calibri"/>
        <family val="2"/>
        <charset val="238"/>
        <scheme val="minor"/>
      </rPr>
      <t xml:space="preserve"> O točni postavitvi čitalca se izvajalec pred montažo uskaldi s projektantom.</t>
    </r>
  </si>
  <si>
    <r>
      <t>5.</t>
    </r>
    <r>
      <rPr>
        <sz val="7"/>
        <rFont val="Times New Roman"/>
        <family val="1"/>
        <charset val="238"/>
      </rPr>
      <t xml:space="preserve">       </t>
    </r>
    <r>
      <rPr>
        <sz val="11"/>
        <rFont val="Calibri"/>
        <family val="2"/>
        <charset val="238"/>
        <scheme val="minor"/>
      </rPr>
      <t xml:space="preserve">Ponudnik se mora pred izvedbo uskladiti z dobaviteljem vrat in skupaj z njim poiskati ustrezno tehnično rešitev za krmiljenje vrat, ter dobaviti vse potrebno za fukcioniranje čitalca. </t>
    </r>
  </si>
  <si>
    <t>INFORMACIJSKA OPREMA PRAVLJIČNE SOBE: Projektor (upoštevano v točki IV-3), nosilec za stropni projektor (upoštevano v točki IV-4), prenosnik ProBook 450 G8 i5 8GB 256GB W10P (upoštevano v IV-10) ali tehnično enakovreden produkt. Ponudnik je dolžan ponuditi IT opremo, in zagotoviti, da bo medsebojno usklajena in bo  delovala kot povezan sistem po vgradnji!</t>
  </si>
  <si>
    <t>Spomin (RAM) 16 GB</t>
  </si>
  <si>
    <t>Kapaciteta trdega diska 512 GB</t>
  </si>
  <si>
    <t>Splošno: Diagonala zaslona: 164 cm (65") UHD LED TV</t>
  </si>
  <si>
    <t>Smart TV: android TV</t>
  </si>
  <si>
    <t>Štiri jedrni procesor, spletni brskalnik, Instant on</t>
  </si>
  <si>
    <t>dobava in montaža - licence MS OPEN EDU - OfficeProPlus 2019 SNGL ACDM</t>
  </si>
  <si>
    <t xml:space="preserve">dobava in montaža - licence antivirus PANDA Endpoint Pr. Plus </t>
  </si>
  <si>
    <t>IV-29</t>
  </si>
  <si>
    <t>IV-30</t>
  </si>
  <si>
    <t>IV-31</t>
  </si>
  <si>
    <t>IV-33</t>
  </si>
  <si>
    <t>IV-35</t>
  </si>
  <si>
    <t xml:space="preserve">SISTEM ZA HIŠNI KINO: kot na primer JBL zvočnik Bar 5.1
Izhodna moč (RMS):   510 W
Brezžični zadnji zvočniki:   da
Priključki:  HDMI, koaksialni avdio
Omrežne povezave:  Bluetooth
</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</si>
</sst>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charset val="238"/>
      <scheme val="minor"/>
    </font>
    <font>
      <b/>
      <sz val="11"/>
      <color theme="1"/>
      <name val="Calibri"/>
      <family val="2"/>
      <charset val="238"/>
      <scheme val="minor"/>
    </font>
    <font>
      <sz val="9"/>
      <color indexed="81"/>
      <name val="Tahoma"/>
      <family val="2"/>
      <charset val="238"/>
    </font>
    <font>
      <b/>
      <sz val="9"/>
      <color indexed="81"/>
      <name val="Tahoma"/>
      <family val="2"/>
      <charset val="238"/>
    </font>
    <font>
      <sz val="11"/>
      <name val="Calibri"/>
      <family val="2"/>
      <charset val="238"/>
      <scheme val="minor"/>
    </font>
    <font>
      <i/>
      <sz val="11"/>
      <color theme="1"/>
      <name val="Calibri"/>
      <family val="2"/>
      <charset val="238"/>
      <scheme val="minor"/>
    </font>
    <font>
      <sz val="9"/>
      <color theme="1"/>
      <name val="Calibri"/>
      <family val="2"/>
      <charset val="238"/>
      <scheme val="minor"/>
    </font>
    <font>
      <b/>
      <sz val="9"/>
      <color theme="1"/>
      <name val="Calibri"/>
      <family val="2"/>
      <charset val="238"/>
      <scheme val="minor"/>
    </font>
    <font>
      <sz val="9"/>
      <name val="Calibri"/>
      <family val="2"/>
      <charset val="238"/>
      <scheme val="minor"/>
    </font>
    <font>
      <sz val="10"/>
      <name val="Courier"/>
      <charset val="238"/>
    </font>
    <font>
      <sz val="11"/>
      <name val="Arial"/>
      <family val="2"/>
      <charset val="238"/>
    </font>
    <font>
      <sz val="10"/>
      <name val="Courier"/>
      <family val="3"/>
    </font>
    <font>
      <sz val="10"/>
      <name val="Arial CE"/>
      <charset val="238"/>
    </font>
    <font>
      <sz val="10"/>
      <name val="Arial"/>
      <family val="2"/>
      <charset val="238"/>
    </font>
    <font>
      <i/>
      <sz val="11"/>
      <name val="Calibri"/>
      <family val="2"/>
      <charset val="238"/>
      <scheme val="minor"/>
    </font>
    <font>
      <b/>
      <i/>
      <sz val="11"/>
      <name val="Calibri"/>
      <family val="2"/>
      <charset val="238"/>
      <scheme val="minor"/>
    </font>
    <font>
      <sz val="14"/>
      <color theme="1"/>
      <name val="Calibri"/>
      <family val="2"/>
      <charset val="238"/>
      <scheme val="minor"/>
    </font>
    <font>
      <b/>
      <sz val="11"/>
      <color rgb="FFFF0000"/>
      <name val="Calibri"/>
      <family val="2"/>
      <charset val="238"/>
      <scheme val="minor"/>
    </font>
    <font>
      <sz val="12"/>
      <color theme="1"/>
      <name val="Calibri"/>
      <family val="2"/>
      <charset val="238"/>
      <scheme val="minor"/>
    </font>
    <font>
      <sz val="8"/>
      <name val="Calibri"/>
      <family val="2"/>
      <charset val="238"/>
      <scheme val="minor"/>
    </font>
    <font>
      <sz val="11"/>
      <color rgb="FF000000"/>
      <name val="Calibri"/>
      <family val="2"/>
      <charset val="238"/>
      <scheme val="minor"/>
    </font>
    <font>
      <sz val="14"/>
      <name val="Calibri"/>
      <family val="2"/>
      <charset val="238"/>
      <scheme val="minor"/>
    </font>
    <font>
      <b/>
      <sz val="11"/>
      <name val="Calibri"/>
      <family val="2"/>
      <charset val="238"/>
      <scheme val="minor"/>
    </font>
    <font>
      <sz val="12"/>
      <color rgb="FFFF0000"/>
      <name val="Calibri"/>
      <family val="2"/>
      <charset val="238"/>
      <scheme val="minor"/>
    </font>
    <font>
      <b/>
      <sz val="11"/>
      <color theme="4" tint="-0.249977111117893"/>
      <name val="Calibri"/>
      <family val="2"/>
      <charset val="238"/>
      <scheme val="minor"/>
    </font>
    <font>
      <sz val="11"/>
      <color rgb="FF00B050"/>
      <name val="Calibri"/>
      <family val="2"/>
      <charset val="238"/>
      <scheme val="minor"/>
    </font>
    <font>
      <b/>
      <sz val="11"/>
      <color rgb="FF00B050"/>
      <name val="Calibri"/>
      <family val="2"/>
      <charset val="238"/>
      <scheme val="minor"/>
    </font>
    <font>
      <sz val="7"/>
      <name val="Times New Roman"/>
      <family val="1"/>
      <charset val="238"/>
    </font>
    <font>
      <sz val="11"/>
      <name val="Courier New"/>
      <family val="3"/>
      <charset val="238"/>
    </font>
    <font>
      <sz val="11"/>
      <name val="Calibri"/>
      <family val="2"/>
      <charset val="238"/>
    </font>
    <font>
      <sz val="11"/>
      <name val="Times New Roman"/>
      <family val="1"/>
      <charset val="238"/>
    </font>
    <font>
      <sz val="11"/>
      <name val="Calibri"/>
      <family val="2"/>
      <scheme val="minor"/>
    </font>
    <font>
      <b/>
      <sz val="12"/>
      <color rgb="FFFF0000"/>
      <name val="Calibri"/>
      <family val="2"/>
      <charset val="238"/>
      <scheme val="minor"/>
    </font>
    <font>
      <sz val="11"/>
      <color rgb="FFFF0000"/>
      <name val="Calibri"/>
      <family val="2"/>
      <charset val="238"/>
      <scheme val="minor"/>
    </font>
    <font>
      <b/>
      <sz val="12"/>
      <color rgb="FF00B0F0"/>
      <name val="Calibri"/>
      <family val="2"/>
      <charset val="238"/>
      <scheme val="minor"/>
    </font>
    <font>
      <strike/>
      <sz val="11"/>
      <name val="Calibri"/>
      <family val="2"/>
      <charset val="238"/>
      <scheme val="minor"/>
    </font>
    <font>
      <strike/>
      <sz val="11"/>
      <name val="Calibri"/>
      <family val="2"/>
      <charset val="238"/>
    </font>
    <font>
      <b/>
      <sz val="11"/>
      <color rgb="FF00B0F0"/>
      <name val="Calibri"/>
      <family val="2"/>
      <charset val="238"/>
      <scheme val="minor"/>
    </font>
    <font>
      <b/>
      <sz val="12"/>
      <name val="Calibri"/>
      <family val="2"/>
      <charset val="238"/>
      <scheme val="minor"/>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C000"/>
        <bgColor indexed="64"/>
      </patternFill>
    </fill>
  </fills>
  <borders count="17">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right style="thin">
        <color theme="2" tint="-0.249977111117893"/>
      </right>
      <top/>
      <bottom/>
      <diagonal/>
    </border>
    <border>
      <left/>
      <right style="thin">
        <color theme="2" tint="-0.249977111117893"/>
      </right>
      <top style="thin">
        <color theme="2" tint="-0.249977111117893"/>
      </top>
      <bottom style="thin">
        <color theme="2" tint="-0.249977111117893"/>
      </bottom>
      <diagonal/>
    </border>
    <border>
      <left style="thin">
        <color indexed="64"/>
      </left>
      <right/>
      <top style="thin">
        <color indexed="64"/>
      </top>
      <bottom/>
      <diagonal/>
    </border>
    <border>
      <left/>
      <right style="thin">
        <color indexed="64"/>
      </right>
      <top style="thin">
        <color indexed="64"/>
      </top>
      <bottom/>
      <diagonal/>
    </border>
    <border>
      <left/>
      <right/>
      <top style="double">
        <color indexed="64"/>
      </top>
      <bottom style="thin">
        <color indexed="64"/>
      </bottom>
      <diagonal/>
    </border>
  </borders>
  <cellStyleXfs count="7">
    <xf numFmtId="0" fontId="0" fillId="0" borderId="0"/>
    <xf numFmtId="0" fontId="9" fillId="0" borderId="0"/>
    <xf numFmtId="0" fontId="10" fillId="0" borderId="0">
      <alignment horizontal="justify" vertical="top" wrapText="1"/>
    </xf>
    <xf numFmtId="0" fontId="11" fillId="0" borderId="0"/>
    <xf numFmtId="0" fontId="12" fillId="0" borderId="0"/>
    <xf numFmtId="0" fontId="13" fillId="0" borderId="0"/>
    <xf numFmtId="0" fontId="13" fillId="0" borderId="0"/>
  </cellStyleXfs>
  <cellXfs count="357">
    <xf numFmtId="0" fontId="0" fillId="0" borderId="0" xfId="0"/>
    <xf numFmtId="0" fontId="0" fillId="0" borderId="0" xfId="0" applyAlignment="1">
      <alignment horizontal="right"/>
    </xf>
    <xf numFmtId="0" fontId="0" fillId="0" borderId="2" xfId="0" applyBorder="1"/>
    <xf numFmtId="0" fontId="0" fillId="0" borderId="2" xfId="0" applyBorder="1" applyAlignment="1">
      <alignment horizontal="right"/>
    </xf>
    <xf numFmtId="4" fontId="0" fillId="0" borderId="2" xfId="0" applyNumberFormat="1" applyBorder="1" applyAlignment="1">
      <alignment horizontal="right"/>
    </xf>
    <xf numFmtId="0" fontId="0" fillId="0" borderId="0" xfId="0" applyAlignment="1">
      <alignment vertical="top"/>
    </xf>
    <xf numFmtId="0" fontId="0" fillId="0" borderId="0" xfId="0" applyBorder="1" applyAlignment="1">
      <alignment vertical="top"/>
    </xf>
    <xf numFmtId="0" fontId="1" fillId="0" borderId="0" xfId="0" applyFont="1" applyAlignment="1">
      <alignment horizontal="left"/>
    </xf>
    <xf numFmtId="49" fontId="1" fillId="0" borderId="0" xfId="0" applyNumberFormat="1" applyFont="1" applyAlignment="1">
      <alignment horizontal="left"/>
    </xf>
    <xf numFmtId="0" fontId="0" fillId="0" borderId="0" xfId="0"/>
    <xf numFmtId="0" fontId="0" fillId="0" borderId="10" xfId="0" applyBorder="1"/>
    <xf numFmtId="4" fontId="0" fillId="0" borderId="10" xfId="0" applyNumberFormat="1" applyBorder="1" applyAlignment="1">
      <alignment horizontal="right"/>
    </xf>
    <xf numFmtId="0" fontId="0" fillId="0" borderId="0" xfId="0" applyProtection="1">
      <protection locked="0"/>
    </xf>
    <xf numFmtId="4" fontId="0" fillId="0" borderId="0" xfId="0" applyNumberFormat="1" applyFont="1" applyFill="1" applyBorder="1" applyAlignment="1" applyProtection="1">
      <protection locked="0"/>
    </xf>
    <xf numFmtId="4" fontId="4" fillId="0" borderId="0" xfId="0" applyNumberFormat="1" applyFont="1" applyFill="1" applyBorder="1" applyAlignment="1" applyProtection="1">
      <protection locked="0"/>
    </xf>
    <xf numFmtId="4" fontId="0" fillId="0" borderId="0" xfId="0" applyNumberFormat="1" applyFont="1" applyFill="1" applyBorder="1" applyAlignment="1" applyProtection="1">
      <alignment wrapText="1"/>
      <protection locked="0"/>
    </xf>
    <xf numFmtId="4" fontId="4" fillId="0" borderId="0" xfId="0" applyNumberFormat="1" applyFont="1" applyFill="1" applyBorder="1" applyAlignment="1" applyProtection="1">
      <alignment wrapText="1"/>
      <protection locked="0"/>
    </xf>
    <xf numFmtId="0" fontId="0" fillId="0" borderId="0" xfId="0" applyBorder="1" applyProtection="1">
      <protection locked="0"/>
    </xf>
    <xf numFmtId="0" fontId="0" fillId="2" borderId="2" xfId="0" applyFill="1" applyBorder="1" applyAlignment="1" applyProtection="1">
      <alignment horizontal="left" vertical="top" textRotation="90"/>
    </xf>
    <xf numFmtId="0" fontId="0" fillId="2" borderId="2" xfId="0" applyFont="1" applyFill="1" applyBorder="1" applyAlignment="1" applyProtection="1">
      <alignment horizontal="center" vertical="top"/>
    </xf>
    <xf numFmtId="0" fontId="0" fillId="2" borderId="2" xfId="0" applyNumberFormat="1" applyFont="1" applyFill="1" applyBorder="1" applyAlignment="1" applyProtection="1">
      <alignment horizontal="center" vertical="top"/>
    </xf>
    <xf numFmtId="0" fontId="0" fillId="0" borderId="1" xfId="0" applyBorder="1" applyAlignment="1" applyProtection="1">
      <alignment horizontal="left" vertical="top"/>
    </xf>
    <xf numFmtId="0" fontId="1" fillId="0" borderId="1" xfId="0" applyFont="1" applyBorder="1" applyAlignment="1" applyProtection="1">
      <alignment horizontal="center"/>
    </xf>
    <xf numFmtId="0" fontId="1" fillId="0" borderId="1" xfId="0" applyNumberFormat="1" applyFont="1" applyBorder="1" applyAlignment="1" applyProtection="1">
      <alignment horizontal="center"/>
    </xf>
    <xf numFmtId="0" fontId="0" fillId="0" borderId="0" xfId="0" applyBorder="1" applyAlignment="1" applyProtection="1">
      <alignment horizontal="left" vertical="top"/>
    </xf>
    <xf numFmtId="0" fontId="1" fillId="0" borderId="0" xfId="0" applyFont="1" applyBorder="1" applyAlignment="1" applyProtection="1">
      <alignment horizontal="center"/>
    </xf>
    <xf numFmtId="0" fontId="1" fillId="0" borderId="0" xfId="0" applyNumberFormat="1" applyFont="1" applyBorder="1" applyAlignment="1" applyProtection="1">
      <alignment horizontal="center"/>
    </xf>
    <xf numFmtId="0" fontId="15" fillId="0" borderId="0" xfId="0" applyFont="1" applyAlignment="1" applyProtection="1">
      <alignment vertical="top" wrapText="1"/>
    </xf>
    <xf numFmtId="0" fontId="0" fillId="0" borderId="0" xfId="0" applyProtection="1"/>
    <xf numFmtId="0" fontId="0" fillId="0" borderId="0" xfId="0" applyAlignment="1" applyProtection="1">
      <alignment horizontal="left" vertical="top"/>
    </xf>
    <xf numFmtId="0" fontId="22" fillId="0" borderId="0" xfId="0" quotePrefix="1" applyFont="1" applyAlignment="1" applyProtection="1">
      <alignment vertical="top" wrapText="1"/>
    </xf>
    <xf numFmtId="49" fontId="4" fillId="0" borderId="0" xfId="0" quotePrefix="1" applyNumberFormat="1" applyFont="1" applyAlignment="1" applyProtection="1">
      <alignment horizontal="center" wrapText="1"/>
    </xf>
    <xf numFmtId="0" fontId="4" fillId="0" borderId="0" xfId="0" quotePrefix="1" applyNumberFormat="1" applyFont="1" applyAlignment="1" applyProtection="1">
      <alignment horizontal="center" wrapText="1"/>
    </xf>
    <xf numFmtId="0" fontId="4" fillId="0" borderId="0" xfId="0" quotePrefix="1" applyFont="1" applyAlignment="1" applyProtection="1">
      <alignment vertical="top" wrapText="1"/>
    </xf>
    <xf numFmtId="49" fontId="4" fillId="0" borderId="1" xfId="0" quotePrefix="1" applyNumberFormat="1" applyFont="1" applyBorder="1" applyAlignment="1" applyProtection="1">
      <alignment horizontal="center" wrapText="1"/>
    </xf>
    <xf numFmtId="0" fontId="0" fillId="0" borderId="0" xfId="0" applyFill="1" applyBorder="1" applyAlignment="1" applyProtection="1">
      <alignment horizontal="left" vertical="top"/>
    </xf>
    <xf numFmtId="0" fontId="16" fillId="0" borderId="0" xfId="0" applyFont="1" applyFill="1" applyBorder="1" applyAlignment="1" applyProtection="1">
      <alignment horizontal="left"/>
    </xf>
    <xf numFmtId="4" fontId="0" fillId="0" borderId="0" xfId="0" applyNumberFormat="1" applyFont="1" applyFill="1" applyBorder="1" applyAlignment="1" applyProtection="1">
      <alignment horizontal="left"/>
    </xf>
    <xf numFmtId="0" fontId="0" fillId="0" borderId="0" xfId="0" applyFill="1" applyBorder="1" applyAlignment="1" applyProtection="1">
      <alignment vertical="top"/>
    </xf>
    <xf numFmtId="0" fontId="4" fillId="0" borderId="0" xfId="0" applyFont="1" applyFill="1" applyBorder="1" applyAlignment="1" applyProtection="1">
      <alignment horizontal="left" vertical="top"/>
    </xf>
    <xf numFmtId="0" fontId="4" fillId="0" borderId="0" xfId="0" applyFont="1" applyFill="1" applyBorder="1" applyAlignment="1" applyProtection="1">
      <alignment wrapText="1"/>
    </xf>
    <xf numFmtId="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left"/>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center"/>
    </xf>
    <xf numFmtId="0" fontId="5" fillId="0" borderId="0" xfId="0" applyFont="1" applyFill="1" applyBorder="1" applyAlignment="1" applyProtection="1">
      <alignment horizontal="center" wrapText="1"/>
    </xf>
    <xf numFmtId="0" fontId="14" fillId="0" borderId="0" xfId="0" applyFont="1" applyFill="1" applyBorder="1" applyAlignment="1" applyProtection="1">
      <alignment horizontal="center" wrapText="1"/>
    </xf>
    <xf numFmtId="0" fontId="0" fillId="0" borderId="0" xfId="0" applyFont="1" applyFill="1" applyBorder="1" applyAlignment="1" applyProtection="1">
      <alignment vertical="top"/>
    </xf>
    <xf numFmtId="0" fontId="0" fillId="0" borderId="0" xfId="0" applyFont="1" applyFill="1" applyBorder="1" applyAlignment="1" applyProtection="1">
      <alignment horizontal="center"/>
    </xf>
    <xf numFmtId="0" fontId="0" fillId="0" borderId="0" xfId="0" applyFont="1" applyFill="1" applyBorder="1" applyAlignment="1" applyProtection="1">
      <alignment horizontal="center" wrapText="1"/>
    </xf>
    <xf numFmtId="0" fontId="4" fillId="0" borderId="0" xfId="0" applyFont="1" applyFill="1" applyBorder="1" applyAlignment="1" applyProtection="1">
      <alignment vertical="top"/>
    </xf>
    <xf numFmtId="0" fontId="4" fillId="0" borderId="0" xfId="0" applyFont="1" applyFill="1" applyBorder="1" applyAlignment="1" applyProtection="1">
      <alignment horizontal="center"/>
    </xf>
    <xf numFmtId="49" fontId="4" fillId="0" borderId="1" xfId="0" quotePrefix="1" applyNumberFormat="1" applyFont="1" applyBorder="1" applyAlignment="1" applyProtection="1">
      <alignment vertical="top" wrapText="1"/>
    </xf>
    <xf numFmtId="49" fontId="4" fillId="0" borderId="0" xfId="0" quotePrefix="1" applyNumberFormat="1" applyFont="1" applyBorder="1" applyAlignment="1" applyProtection="1">
      <alignment horizontal="center" wrapText="1"/>
    </xf>
    <xf numFmtId="49" fontId="4" fillId="0" borderId="0" xfId="0" quotePrefix="1" applyNumberFormat="1" applyFont="1" applyBorder="1" applyAlignment="1" applyProtection="1">
      <alignment horizontal="center" vertical="top" wrapText="1"/>
    </xf>
    <xf numFmtId="0" fontId="4" fillId="0" borderId="0" xfId="0" quotePrefix="1" applyFont="1" applyBorder="1" applyAlignment="1" applyProtection="1">
      <alignment horizontal="center" vertical="top" wrapText="1"/>
    </xf>
    <xf numFmtId="0" fontId="0" fillId="0" borderId="0" xfId="0" applyBorder="1" applyAlignment="1" applyProtection="1">
      <alignment horizontal="center"/>
    </xf>
    <xf numFmtId="49" fontId="4" fillId="0" borderId="5" xfId="0" quotePrefix="1" applyNumberFormat="1" applyFont="1" applyBorder="1" applyAlignment="1" applyProtection="1">
      <alignment horizontal="center" vertical="top" wrapText="1"/>
    </xf>
    <xf numFmtId="0" fontId="4" fillId="0" borderId="5" xfId="0" quotePrefix="1" applyFont="1" applyBorder="1" applyAlignment="1" applyProtection="1">
      <alignment horizontal="center" vertical="top" wrapText="1"/>
    </xf>
    <xf numFmtId="0" fontId="0" fillId="0" borderId="0" xfId="0" applyAlignment="1" applyProtection="1">
      <alignment horizontal="center"/>
    </xf>
    <xf numFmtId="0" fontId="0" fillId="0" borderId="0" xfId="0" applyNumberFormat="1" applyAlignment="1" applyProtection="1">
      <alignment horizontal="center"/>
    </xf>
    <xf numFmtId="0" fontId="4" fillId="0" borderId="0" xfId="0" quotePrefix="1" applyFont="1" applyBorder="1" applyAlignment="1" applyProtection="1">
      <alignment horizontal="center" wrapText="1"/>
    </xf>
    <xf numFmtId="49" fontId="4" fillId="0" borderId="5" xfId="0" quotePrefix="1" applyNumberFormat="1" applyFont="1" applyBorder="1" applyAlignment="1" applyProtection="1">
      <alignment horizontal="center" wrapText="1"/>
    </xf>
    <xf numFmtId="0" fontId="0" fillId="0" borderId="0" xfId="0" applyBorder="1" applyAlignment="1" applyProtection="1">
      <alignment horizontal="center" vertical="top"/>
    </xf>
    <xf numFmtId="1" fontId="18" fillId="0" borderId="0" xfId="0" applyNumberFormat="1" applyFont="1" applyBorder="1" applyAlignment="1" applyProtection="1">
      <alignment horizontal="center"/>
    </xf>
    <xf numFmtId="0" fontId="0" fillId="0" borderId="0" xfId="0" applyBorder="1" applyAlignment="1" applyProtection="1">
      <alignment horizontal="right" vertical="center"/>
    </xf>
    <xf numFmtId="49" fontId="4" fillId="0" borderId="0" xfId="0" quotePrefix="1" applyNumberFormat="1" applyFont="1" applyBorder="1" applyAlignment="1" applyProtection="1">
      <alignment horizontal="center" vertical="center" wrapText="1"/>
    </xf>
    <xf numFmtId="49" fontId="4" fillId="0" borderId="9" xfId="0" quotePrefix="1" applyNumberFormat="1" applyFont="1" applyBorder="1" applyAlignment="1" applyProtection="1">
      <alignment horizontal="center" wrapText="1"/>
    </xf>
    <xf numFmtId="49" fontId="4" fillId="0" borderId="0" xfId="0" quotePrefix="1" applyNumberFormat="1" applyFont="1" applyAlignment="1" applyProtection="1">
      <alignment vertical="top" wrapText="1"/>
    </xf>
    <xf numFmtId="0" fontId="4" fillId="0" borderId="0" xfId="0" applyFont="1" applyFill="1" applyBorder="1" applyAlignment="1" applyProtection="1">
      <alignment vertical="top" wrapText="1"/>
    </xf>
    <xf numFmtId="49" fontId="4" fillId="0" borderId="0" xfId="0" quotePrefix="1" applyNumberFormat="1" applyFont="1" applyFill="1" applyBorder="1" applyAlignment="1" applyProtection="1">
      <alignment horizontal="center" vertical="top" wrapText="1"/>
    </xf>
    <xf numFmtId="0" fontId="4" fillId="0" borderId="0" xfId="0" quotePrefix="1" applyFont="1" applyFill="1" applyBorder="1" applyAlignment="1" applyProtection="1">
      <alignment horizontal="center" vertical="top" wrapText="1"/>
    </xf>
    <xf numFmtId="4" fontId="8" fillId="0" borderId="0" xfId="0" quotePrefix="1" applyNumberFormat="1" applyFont="1" applyFill="1" applyBorder="1" applyAlignment="1" applyProtection="1">
      <alignment vertical="top" wrapText="1"/>
      <protection locked="0"/>
    </xf>
    <xf numFmtId="0" fontId="0" fillId="0" borderId="0" xfId="0" applyAlignment="1" applyProtection="1">
      <alignment vertical="center"/>
      <protection locked="0"/>
    </xf>
    <xf numFmtId="0" fontId="0" fillId="0" borderId="0" xfId="0" applyFill="1" applyProtection="1"/>
    <xf numFmtId="0" fontId="0" fillId="0" borderId="0" xfId="0" applyFill="1" applyAlignment="1" applyProtection="1">
      <alignment horizontal="left" vertical="top"/>
    </xf>
    <xf numFmtId="0" fontId="8" fillId="0" borderId="4" xfId="0" quotePrefix="1" applyFont="1" applyFill="1" applyBorder="1" applyAlignment="1" applyProtection="1">
      <alignment horizontal="center" vertical="top" wrapText="1"/>
    </xf>
    <xf numFmtId="4" fontId="8" fillId="0" borderId="5" xfId="0" quotePrefix="1" applyNumberFormat="1" applyFont="1" applyFill="1" applyBorder="1" applyAlignment="1" applyProtection="1">
      <alignment wrapText="1"/>
      <protection locked="0"/>
    </xf>
    <xf numFmtId="0" fontId="8" fillId="0" borderId="0" xfId="0" quotePrefix="1" applyFont="1" applyFill="1" applyBorder="1" applyAlignment="1" applyProtection="1">
      <alignment horizontal="center" vertical="top" wrapText="1"/>
    </xf>
    <xf numFmtId="49" fontId="4" fillId="0" borderId="0" xfId="0" quotePrefix="1" applyNumberFormat="1" applyFont="1" applyFill="1" applyBorder="1" applyAlignment="1" applyProtection="1">
      <alignment horizontal="center" wrapText="1"/>
    </xf>
    <xf numFmtId="0" fontId="4" fillId="0" borderId="0" xfId="0" quotePrefix="1" applyFont="1" applyFill="1" applyBorder="1" applyAlignment="1" applyProtection="1">
      <alignment horizontal="center" wrapText="1"/>
    </xf>
    <xf numFmtId="4" fontId="8" fillId="0" borderId="0" xfId="0" quotePrefix="1" applyNumberFormat="1" applyFont="1" applyFill="1" applyBorder="1" applyAlignment="1" applyProtection="1">
      <alignment wrapText="1"/>
      <protection locked="0"/>
    </xf>
    <xf numFmtId="0" fontId="4" fillId="0" borderId="1" xfId="0" quotePrefix="1" applyFont="1" applyBorder="1" applyAlignment="1" applyProtection="1">
      <alignment horizontal="center" wrapText="1"/>
    </xf>
    <xf numFmtId="0" fontId="4" fillId="0" borderId="5" xfId="0" applyFont="1" applyBorder="1" applyAlignment="1" applyProtection="1">
      <alignment horizontal="left" vertical="top"/>
    </xf>
    <xf numFmtId="0" fontId="0" fillId="0" borderId="0" xfId="0" applyAlignment="1" applyProtection="1">
      <alignment horizontal="left" vertical="center"/>
    </xf>
    <xf numFmtId="49" fontId="4" fillId="0" borderId="5" xfId="0" quotePrefix="1" applyNumberFormat="1" applyFont="1" applyBorder="1" applyAlignment="1" applyProtection="1">
      <alignment horizontal="center" vertical="center" wrapText="1"/>
    </xf>
    <xf numFmtId="3" fontId="4" fillId="0" borderId="5" xfId="0" quotePrefix="1" applyNumberFormat="1" applyFont="1" applyBorder="1" applyAlignment="1" applyProtection="1">
      <alignment horizontal="center" vertical="center" wrapText="1"/>
    </xf>
    <xf numFmtId="3" fontId="4" fillId="0" borderId="0" xfId="0" quotePrefix="1" applyNumberFormat="1" applyFont="1" applyBorder="1" applyAlignment="1" applyProtection="1">
      <alignment horizontal="center" vertical="center" wrapText="1"/>
    </xf>
    <xf numFmtId="49" fontId="25" fillId="0" borderId="0" xfId="0" quotePrefix="1" applyNumberFormat="1" applyFont="1" applyBorder="1" applyAlignment="1" applyProtection="1">
      <alignment horizontal="center" vertical="center" wrapText="1"/>
    </xf>
    <xf numFmtId="3" fontId="25" fillId="0" borderId="0" xfId="0" quotePrefix="1" applyNumberFormat="1" applyFont="1" applyBorder="1" applyAlignment="1" applyProtection="1">
      <alignment horizontal="center" vertical="center" wrapText="1"/>
    </xf>
    <xf numFmtId="3" fontId="4" fillId="0" borderId="0" xfId="0" quotePrefix="1" applyNumberFormat="1" applyFont="1" applyBorder="1" applyAlignment="1" applyProtection="1">
      <alignment horizontal="center" vertical="top" wrapText="1"/>
    </xf>
    <xf numFmtId="0" fontId="0" fillId="0" borderId="2" xfId="0" applyFill="1" applyBorder="1" applyAlignment="1" applyProtection="1">
      <alignment horizontal="left" vertical="top" textRotation="90"/>
    </xf>
    <xf numFmtId="1" fontId="6" fillId="0" borderId="1" xfId="0" applyNumberFormat="1" applyFont="1" applyFill="1" applyBorder="1" applyAlignment="1" applyProtection="1">
      <alignment horizontal="center" vertical="top"/>
    </xf>
    <xf numFmtId="1" fontId="6" fillId="0" borderId="0" xfId="0" applyNumberFormat="1" applyFont="1" applyFill="1" applyBorder="1" applyAlignment="1" applyProtection="1">
      <alignment horizontal="center" vertical="top"/>
    </xf>
    <xf numFmtId="0" fontId="6" fillId="0" borderId="0" xfId="0" applyFont="1" applyFill="1" applyAlignment="1" applyProtection="1">
      <alignment horizontal="center" vertical="top"/>
    </xf>
    <xf numFmtId="0" fontId="8" fillId="0" borderId="1" xfId="0" quotePrefix="1" applyFont="1" applyFill="1" applyBorder="1" applyAlignment="1" applyProtection="1">
      <alignment horizontal="center" vertical="top" wrapText="1"/>
    </xf>
    <xf numFmtId="0" fontId="8" fillId="0" borderId="0" xfId="0" quotePrefix="1" applyFont="1" applyFill="1" applyAlignment="1" applyProtection="1">
      <alignment horizontal="center" vertical="top" wrapText="1"/>
    </xf>
    <xf numFmtId="0" fontId="8" fillId="0" borderId="12" xfId="0" quotePrefix="1" applyFont="1" applyFill="1" applyBorder="1" applyAlignment="1" applyProtection="1">
      <alignment horizontal="center" vertical="top" wrapText="1"/>
    </xf>
    <xf numFmtId="0" fontId="8" fillId="0" borderId="4" xfId="0" quotePrefix="1" applyFont="1" applyFill="1" applyBorder="1" applyAlignment="1" applyProtection="1">
      <alignment horizontal="center" vertical="center" wrapText="1"/>
    </xf>
    <xf numFmtId="0" fontId="8" fillId="0" borderId="0" xfId="0" quotePrefix="1" applyFont="1" applyFill="1" applyBorder="1" applyAlignment="1" applyProtection="1">
      <alignment horizontal="center" vertical="center" wrapText="1"/>
    </xf>
    <xf numFmtId="0" fontId="4" fillId="0" borderId="0" xfId="0" applyFont="1" applyFill="1" applyAlignment="1" applyProtection="1">
      <alignment horizontal="left" vertical="top"/>
    </xf>
    <xf numFmtId="0" fontId="0" fillId="0" borderId="0" xfId="0" applyFill="1" applyBorder="1" applyProtection="1"/>
    <xf numFmtId="0" fontId="6" fillId="0" borderId="0" xfId="0" applyFont="1" applyFill="1" applyBorder="1" applyAlignment="1" applyProtection="1">
      <alignment horizontal="center" vertical="top"/>
    </xf>
    <xf numFmtId="0" fontId="6" fillId="0" borderId="9" xfId="0" applyFont="1" applyFill="1" applyBorder="1" applyAlignment="1" applyProtection="1">
      <alignment horizontal="center" vertical="top"/>
    </xf>
    <xf numFmtId="0" fontId="4" fillId="0" borderId="9" xfId="0" quotePrefix="1" applyNumberFormat="1" applyFont="1" applyBorder="1" applyAlignment="1" applyProtection="1">
      <alignment horizontal="center" wrapText="1"/>
    </xf>
    <xf numFmtId="0" fontId="0" fillId="0" borderId="4" xfId="0" applyFont="1" applyFill="1" applyBorder="1" applyAlignment="1" applyProtection="1">
      <alignment vertical="top"/>
    </xf>
    <xf numFmtId="0" fontId="0" fillId="0" borderId="5" xfId="0" applyFont="1" applyFill="1" applyBorder="1" applyAlignment="1" applyProtection="1">
      <alignment horizontal="left"/>
    </xf>
    <xf numFmtId="0" fontId="0" fillId="0" borderId="5" xfId="0" applyFont="1" applyFill="1" applyBorder="1" applyAlignment="1" applyProtection="1">
      <alignment horizontal="center"/>
    </xf>
    <xf numFmtId="4" fontId="0" fillId="0" borderId="3" xfId="0" applyNumberFormat="1" applyFont="1" applyFill="1" applyBorder="1" applyAlignment="1" applyProtection="1">
      <protection locked="0"/>
    </xf>
    <xf numFmtId="0" fontId="4" fillId="0" borderId="4" xfId="0" applyFont="1" applyFill="1" applyBorder="1" applyAlignment="1" applyProtection="1">
      <alignment horizontal="left" vertical="top"/>
    </xf>
    <xf numFmtId="0" fontId="4" fillId="0" borderId="5" xfId="0" applyFont="1" applyFill="1" applyBorder="1" applyAlignment="1" applyProtection="1">
      <alignment wrapText="1"/>
    </xf>
    <xf numFmtId="0" fontId="21" fillId="0" borderId="5" xfId="0" applyFont="1" applyFill="1" applyBorder="1" applyAlignment="1" applyProtection="1">
      <alignment horizontal="left"/>
    </xf>
    <xf numFmtId="4" fontId="4" fillId="0" borderId="5" xfId="0" applyNumberFormat="1" applyFont="1" applyFill="1" applyBorder="1" applyAlignment="1" applyProtection="1">
      <alignment horizontal="left"/>
    </xf>
    <xf numFmtId="0" fontId="5" fillId="0" borderId="5" xfId="0" applyFont="1" applyFill="1" applyBorder="1" applyAlignment="1" applyProtection="1">
      <alignment horizontal="center" wrapText="1"/>
    </xf>
    <xf numFmtId="0" fontId="4" fillId="0" borderId="5" xfId="0" applyFont="1" applyFill="1" applyBorder="1" applyAlignment="1" applyProtection="1">
      <alignment horizontal="left"/>
    </xf>
    <xf numFmtId="4" fontId="4" fillId="0" borderId="5" xfId="0" applyNumberFormat="1" applyFont="1" applyFill="1" applyBorder="1" applyAlignment="1" applyProtection="1">
      <alignment horizontal="center"/>
    </xf>
    <xf numFmtId="0" fontId="4" fillId="0" borderId="4" xfId="0" applyFont="1" applyFill="1" applyBorder="1" applyAlignment="1" applyProtection="1">
      <alignment vertical="top"/>
    </xf>
    <xf numFmtId="0" fontId="14" fillId="0" borderId="5" xfId="0" applyFont="1" applyFill="1" applyBorder="1" applyAlignment="1" applyProtection="1">
      <alignment horizontal="center" wrapText="1"/>
    </xf>
    <xf numFmtId="0" fontId="0" fillId="0" borderId="5" xfId="0" applyFont="1" applyFill="1" applyBorder="1" applyAlignment="1" applyProtection="1">
      <alignment horizontal="center" wrapText="1"/>
    </xf>
    <xf numFmtId="0" fontId="4" fillId="0" borderId="14" xfId="0" applyFont="1" applyFill="1" applyBorder="1" applyAlignment="1" applyProtection="1">
      <alignment horizontal="left" vertical="top"/>
    </xf>
    <xf numFmtId="0" fontId="4" fillId="0" borderId="9" xfId="0" applyFont="1" applyFill="1" applyBorder="1" applyAlignment="1" applyProtection="1">
      <alignment wrapText="1"/>
    </xf>
    <xf numFmtId="0" fontId="4" fillId="0" borderId="9" xfId="0" applyFont="1" applyFill="1" applyBorder="1" applyAlignment="1" applyProtection="1">
      <alignment horizontal="left"/>
    </xf>
    <xf numFmtId="4" fontId="4" fillId="0" borderId="9" xfId="0" applyNumberFormat="1" applyFont="1" applyFill="1" applyBorder="1" applyAlignment="1" applyProtection="1">
      <alignment horizontal="center"/>
    </xf>
    <xf numFmtId="4" fontId="0" fillId="0" borderId="4" xfId="0" applyNumberFormat="1" applyFont="1" applyFill="1" applyBorder="1" applyAlignment="1" applyProtection="1">
      <alignment horizontal="left"/>
    </xf>
    <xf numFmtId="4" fontId="0" fillId="0" borderId="5" xfId="0" applyNumberFormat="1" applyFont="1" applyFill="1" applyBorder="1" applyAlignment="1" applyProtection="1">
      <alignment horizontal="right"/>
    </xf>
    <xf numFmtId="4" fontId="4" fillId="0" borderId="4" xfId="0" applyNumberFormat="1" applyFont="1" applyFill="1" applyBorder="1" applyAlignment="1" applyProtection="1">
      <alignment horizontal="left"/>
    </xf>
    <xf numFmtId="4" fontId="4" fillId="0" borderId="5" xfId="0" applyNumberFormat="1" applyFont="1" applyFill="1" applyBorder="1" applyAlignment="1" applyProtection="1">
      <alignment horizontal="left" vertical="top" wrapText="1"/>
    </xf>
    <xf numFmtId="4" fontId="4" fillId="0" borderId="5" xfId="0" applyNumberFormat="1" applyFont="1" applyFill="1" applyBorder="1" applyAlignment="1" applyProtection="1">
      <alignment horizontal="right"/>
    </xf>
    <xf numFmtId="4" fontId="4" fillId="0" borderId="4" xfId="0" applyNumberFormat="1" applyFont="1" applyFill="1" applyBorder="1" applyAlignment="1" applyProtection="1">
      <alignment horizontal="left" vertical="top"/>
    </xf>
    <xf numFmtId="0" fontId="14" fillId="0" borderId="9" xfId="0" applyFont="1" applyFill="1" applyBorder="1" applyAlignment="1" applyProtection="1">
      <alignment horizontal="center" wrapText="1"/>
    </xf>
    <xf numFmtId="0" fontId="0" fillId="0" borderId="7" xfId="0" applyFont="1" applyFill="1" applyBorder="1" applyAlignment="1" applyProtection="1">
      <alignment vertical="top"/>
    </xf>
    <xf numFmtId="0" fontId="0" fillId="0" borderId="3" xfId="0" applyFont="1" applyFill="1" applyBorder="1" applyAlignment="1" applyProtection="1">
      <alignment horizontal="left"/>
    </xf>
    <xf numFmtId="0" fontId="4" fillId="0" borderId="5" xfId="0" applyFont="1" applyFill="1" applyBorder="1" applyAlignment="1" applyProtection="1">
      <alignment horizontal="center"/>
    </xf>
    <xf numFmtId="0" fontId="4" fillId="0" borderId="14" xfId="0" applyFont="1" applyFill="1" applyBorder="1" applyAlignment="1" applyProtection="1">
      <alignment vertical="top"/>
    </xf>
    <xf numFmtId="0" fontId="5" fillId="0" borderId="3" xfId="0" applyFont="1" applyFill="1" applyBorder="1" applyAlignment="1" applyProtection="1">
      <alignment horizontal="center" wrapText="1"/>
    </xf>
    <xf numFmtId="0" fontId="4" fillId="0" borderId="5" xfId="0" applyFont="1" applyFill="1" applyBorder="1" applyAlignment="1" applyProtection="1">
      <alignment horizontal="center" wrapText="1"/>
    </xf>
    <xf numFmtId="0" fontId="4" fillId="0" borderId="3" xfId="0" applyFont="1" applyFill="1" applyBorder="1" applyAlignment="1" applyProtection="1">
      <alignment wrapText="1"/>
    </xf>
    <xf numFmtId="0" fontId="4" fillId="0" borderId="5" xfId="0" applyFont="1" applyFill="1" applyBorder="1" applyAlignment="1" applyProtection="1">
      <alignment vertical="top" wrapText="1"/>
    </xf>
    <xf numFmtId="0" fontId="4" fillId="0" borderId="9" xfId="0" applyFont="1" applyFill="1" applyBorder="1" applyAlignment="1" applyProtection="1">
      <alignment vertical="top" wrapText="1"/>
    </xf>
    <xf numFmtId="0" fontId="8" fillId="0" borderId="4" xfId="0" applyFont="1" applyFill="1" applyBorder="1" applyAlignment="1" applyProtection="1">
      <alignment horizontal="left" vertical="top"/>
    </xf>
    <xf numFmtId="0" fontId="4" fillId="0" borderId="5" xfId="0" quotePrefix="1" applyFont="1" applyBorder="1" applyAlignment="1" applyProtection="1">
      <alignment vertical="top" wrapText="1"/>
    </xf>
    <xf numFmtId="49" fontId="4" fillId="0" borderId="5" xfId="0" quotePrefix="1" applyNumberFormat="1" applyFont="1" applyFill="1" applyBorder="1" applyAlignment="1" applyProtection="1">
      <alignment horizontal="center" vertical="top" wrapText="1"/>
    </xf>
    <xf numFmtId="0" fontId="4" fillId="0" borderId="5" xfId="0" quotePrefix="1" applyFont="1" applyFill="1" applyBorder="1" applyAlignment="1" applyProtection="1">
      <alignment horizontal="center" vertical="top" wrapText="1"/>
    </xf>
    <xf numFmtId="1" fontId="18" fillId="0" borderId="5" xfId="0" applyNumberFormat="1" applyFont="1" applyBorder="1" applyAlignment="1" applyProtection="1">
      <alignment horizontal="center" vertical="top"/>
    </xf>
    <xf numFmtId="0" fontId="0" fillId="0" borderId="5" xfId="0" applyBorder="1" applyAlignment="1" applyProtection="1">
      <alignment horizontal="center" vertical="top"/>
    </xf>
    <xf numFmtId="0" fontId="0" fillId="0" borderId="5" xfId="0" applyBorder="1" applyAlignment="1" applyProtection="1">
      <alignment horizontal="center"/>
    </xf>
    <xf numFmtId="0" fontId="0" fillId="0" borderId="5" xfId="0" applyBorder="1" applyAlignment="1" applyProtection="1">
      <alignment horizontal="center" vertical="center"/>
    </xf>
    <xf numFmtId="0" fontId="0" fillId="0" borderId="5" xfId="0" applyBorder="1" applyAlignment="1" applyProtection="1">
      <alignment horizontal="right" vertical="center"/>
    </xf>
    <xf numFmtId="0" fontId="4" fillId="0" borderId="5" xfId="0" quotePrefix="1" applyFont="1" applyBorder="1" applyAlignment="1" applyProtection="1">
      <alignment horizontal="center" vertical="center" wrapText="1"/>
    </xf>
    <xf numFmtId="0" fontId="0" fillId="0" borderId="5" xfId="0" applyBorder="1" applyProtection="1"/>
    <xf numFmtId="0" fontId="4" fillId="2" borderId="2" xfId="0" applyFont="1" applyFill="1" applyBorder="1" applyAlignment="1" applyProtection="1">
      <alignment vertical="top" wrapText="1"/>
    </xf>
    <xf numFmtId="0" fontId="22" fillId="0" borderId="1" xfId="0" applyFont="1" applyBorder="1" applyAlignment="1" applyProtection="1">
      <alignment vertical="top" wrapText="1"/>
    </xf>
    <xf numFmtId="0" fontId="22" fillId="0" borderId="0" xfId="0" applyFont="1" applyBorder="1" applyAlignment="1" applyProtection="1">
      <alignment vertical="top" wrapText="1"/>
    </xf>
    <xf numFmtId="0" fontId="4" fillId="0" borderId="0" xfId="0" applyFont="1" applyAlignment="1" applyProtection="1">
      <alignment wrapText="1"/>
    </xf>
    <xf numFmtId="0" fontId="4" fillId="0" borderId="0" xfId="0" quotePrefix="1" applyFont="1" applyAlignment="1" applyProtection="1">
      <alignment wrapText="1"/>
    </xf>
    <xf numFmtId="0" fontId="14" fillId="0" borderId="9" xfId="0" quotePrefix="1" applyFont="1" applyBorder="1" applyAlignment="1" applyProtection="1">
      <alignment vertical="top" wrapText="1"/>
    </xf>
    <xf numFmtId="0" fontId="4" fillId="0" borderId="0" xfId="0" applyFont="1" applyFill="1" applyAlignment="1" applyProtection="1">
      <alignment vertical="top" wrapText="1"/>
    </xf>
    <xf numFmtId="0" fontId="4" fillId="0" borderId="1" xfId="0" applyFont="1" applyFill="1" applyBorder="1" applyAlignment="1" applyProtection="1">
      <alignment vertical="top" wrapText="1"/>
    </xf>
    <xf numFmtId="0" fontId="22" fillId="0" borderId="5" xfId="0" applyFont="1" applyFill="1" applyBorder="1" applyAlignment="1" applyProtection="1">
      <alignment horizontal="left" vertical="top"/>
    </xf>
    <xf numFmtId="0" fontId="4" fillId="0" borderId="5" xfId="0" applyFont="1" applyBorder="1" applyAlignment="1" applyProtection="1">
      <alignment horizontal="left" vertical="center"/>
    </xf>
    <xf numFmtId="0" fontId="4" fillId="0" borderId="0" xfId="0" applyFont="1" applyBorder="1" applyAlignment="1" applyProtection="1">
      <alignment horizontal="left" vertical="center"/>
    </xf>
    <xf numFmtId="0" fontId="4" fillId="0" borderId="5" xfId="0" applyFont="1" applyBorder="1" applyAlignment="1" applyProtection="1">
      <alignment wrapText="1"/>
    </xf>
    <xf numFmtId="0" fontId="4" fillId="0" borderId="0" xfId="0" applyFont="1" applyBorder="1" applyAlignment="1" applyProtection="1">
      <alignment wrapText="1"/>
    </xf>
    <xf numFmtId="0" fontId="4" fillId="0" borderId="5" xfId="0" applyFont="1" applyBorder="1" applyAlignment="1" applyProtection="1">
      <alignment vertical="center" wrapText="1"/>
    </xf>
    <xf numFmtId="0" fontId="4" fillId="0" borderId="0" xfId="0" quotePrefix="1" applyFont="1" applyBorder="1" applyAlignment="1" applyProtection="1">
      <alignment wrapText="1"/>
    </xf>
    <xf numFmtId="0" fontId="4" fillId="0" borderId="0" xfId="0" applyFont="1" applyBorder="1" applyAlignment="1" applyProtection="1">
      <alignment vertical="top" wrapText="1"/>
    </xf>
    <xf numFmtId="0" fontId="4" fillId="0" borderId="5" xfId="0" applyFont="1" applyBorder="1" applyAlignment="1" applyProtection="1">
      <alignment vertical="top" wrapText="1"/>
    </xf>
    <xf numFmtId="0" fontId="4" fillId="0" borderId="0" xfId="0" applyFont="1" applyAlignment="1" applyProtection="1">
      <alignment vertical="top" wrapText="1"/>
    </xf>
    <xf numFmtId="0" fontId="4" fillId="0" borderId="1" xfId="0" applyFont="1" applyBorder="1" applyAlignment="1" applyProtection="1">
      <alignment horizontal="left" vertical="top"/>
    </xf>
    <xf numFmtId="0" fontId="4" fillId="0" borderId="0" xfId="0" applyFont="1" applyProtection="1">
      <protection locked="0"/>
    </xf>
    <xf numFmtId="0" fontId="4" fillId="0" borderId="1" xfId="0" applyFont="1" applyFill="1" applyBorder="1" applyAlignment="1" applyProtection="1">
      <alignment horizontal="left" vertical="top"/>
    </xf>
    <xf numFmtId="49" fontId="4" fillId="0" borderId="1" xfId="0" quotePrefix="1" applyNumberFormat="1" applyFont="1" applyFill="1" applyBorder="1" applyAlignment="1" applyProtection="1">
      <alignment horizontal="center" wrapText="1"/>
    </xf>
    <xf numFmtId="0" fontId="4" fillId="0" borderId="1" xfId="0" quotePrefix="1" applyFont="1" applyFill="1" applyBorder="1" applyAlignment="1" applyProtection="1">
      <alignment horizontal="center" wrapText="1"/>
    </xf>
    <xf numFmtId="4" fontId="8" fillId="0" borderId="1" xfId="0" quotePrefix="1" applyNumberFormat="1" applyFont="1" applyFill="1" applyBorder="1" applyAlignment="1" applyProtection="1">
      <alignment wrapText="1"/>
      <protection locked="0"/>
    </xf>
    <xf numFmtId="4" fontId="0" fillId="0" borderId="2" xfId="0" applyNumberFormat="1" applyBorder="1"/>
    <xf numFmtId="4" fontId="0" fillId="0" borderId="2" xfId="0" applyNumberFormat="1" applyFont="1" applyFill="1" applyBorder="1" applyAlignment="1" applyProtection="1">
      <alignment vertical="top"/>
      <protection locked="0"/>
    </xf>
    <xf numFmtId="4" fontId="7" fillId="0" borderId="1" xfId="0" applyNumberFormat="1" applyFont="1" applyFill="1" applyBorder="1" applyAlignment="1" applyProtection="1">
      <protection locked="0"/>
    </xf>
    <xf numFmtId="4" fontId="7" fillId="0" borderId="0" xfId="0" applyNumberFormat="1" applyFont="1" applyFill="1" applyBorder="1" applyAlignment="1" applyProtection="1">
      <protection locked="0"/>
    </xf>
    <xf numFmtId="4" fontId="8" fillId="0" borderId="0" xfId="0" quotePrefix="1" applyNumberFormat="1" applyFont="1" applyFill="1" applyAlignment="1" applyProtection="1">
      <alignment wrapText="1"/>
      <protection locked="0"/>
    </xf>
    <xf numFmtId="4" fontId="6" fillId="0" borderId="0" xfId="0" applyNumberFormat="1" applyFont="1" applyFill="1" applyAlignment="1" applyProtection="1">
      <protection locked="0"/>
    </xf>
    <xf numFmtId="4" fontId="8" fillId="0" borderId="5" xfId="0" quotePrefix="1" applyNumberFormat="1" applyFont="1" applyFill="1" applyBorder="1" applyAlignment="1" applyProtection="1">
      <alignment vertical="center" wrapText="1"/>
      <protection locked="0"/>
    </xf>
    <xf numFmtId="4" fontId="8" fillId="0" borderId="0" xfId="0" quotePrefix="1" applyNumberFormat="1" applyFont="1" applyFill="1" applyBorder="1" applyAlignment="1" applyProtection="1">
      <alignment vertical="center" wrapText="1"/>
      <protection locked="0"/>
    </xf>
    <xf numFmtId="4" fontId="0" fillId="0" borderId="0" xfId="0" applyNumberFormat="1" applyFill="1" applyAlignment="1" applyProtection="1">
      <protection locked="0"/>
    </xf>
    <xf numFmtId="4" fontId="0" fillId="0" borderId="0" xfId="0" applyNumberFormat="1" applyFill="1" applyBorder="1" applyAlignment="1" applyProtection="1">
      <protection locked="0"/>
    </xf>
    <xf numFmtId="4" fontId="0" fillId="0" borderId="0" xfId="0" applyNumberFormat="1" applyFill="1" applyBorder="1" applyAlignment="1" applyProtection="1">
      <alignment vertical="top"/>
      <protection locked="0"/>
    </xf>
    <xf numFmtId="4" fontId="8" fillId="0" borderId="3" xfId="0" quotePrefix="1" applyNumberFormat="1" applyFont="1" applyFill="1" applyBorder="1" applyAlignment="1" applyProtection="1">
      <alignment wrapText="1"/>
      <protection locked="0"/>
    </xf>
    <xf numFmtId="4" fontId="4" fillId="0" borderId="3" xfId="0" applyNumberFormat="1" applyFont="1" applyFill="1" applyBorder="1" applyAlignment="1" applyProtection="1">
      <protection locked="0"/>
    </xf>
    <xf numFmtId="4" fontId="8" fillId="0" borderId="16" xfId="0" quotePrefix="1" applyNumberFormat="1" applyFont="1" applyFill="1" applyBorder="1" applyAlignment="1" applyProtection="1">
      <alignment wrapText="1"/>
      <protection locked="0"/>
    </xf>
    <xf numFmtId="4" fontId="0" fillId="0" borderId="3" xfId="0" applyNumberFormat="1" applyFill="1" applyBorder="1" applyAlignment="1" applyProtection="1">
      <alignment vertical="center"/>
      <protection locked="0"/>
    </xf>
    <xf numFmtId="4" fontId="0" fillId="0" borderId="3" xfId="0" applyNumberFormat="1" applyFill="1" applyBorder="1" applyAlignment="1" applyProtection="1">
      <alignment vertical="top"/>
      <protection locked="0"/>
    </xf>
    <xf numFmtId="4" fontId="0" fillId="0" borderId="3" xfId="0" applyNumberFormat="1" applyFill="1" applyBorder="1" applyAlignment="1" applyProtection="1">
      <protection locked="0"/>
    </xf>
    <xf numFmtId="0" fontId="0" fillId="4" borderId="0" xfId="0" applyFill="1" applyProtection="1">
      <protection locked="0"/>
    </xf>
    <xf numFmtId="0" fontId="0" fillId="0" borderId="0" xfId="0" applyFill="1" applyProtection="1">
      <protection locked="0"/>
    </xf>
    <xf numFmtId="49" fontId="4" fillId="0" borderId="0" xfId="0" quotePrefix="1" applyNumberFormat="1" applyFont="1" applyFill="1" applyAlignment="1" applyProtection="1">
      <alignment horizontal="center" wrapText="1"/>
    </xf>
    <xf numFmtId="0" fontId="4" fillId="0" borderId="0" xfId="0" quotePrefix="1" applyFont="1" applyFill="1" applyAlignment="1" applyProtection="1">
      <alignment horizontal="center" wrapText="1"/>
    </xf>
    <xf numFmtId="0" fontId="22" fillId="0" borderId="0" xfId="0" applyFont="1" applyAlignment="1" applyProtection="1">
      <alignment wrapText="1"/>
    </xf>
    <xf numFmtId="0" fontId="22" fillId="0" borderId="0" xfId="0" applyFont="1" applyFill="1" applyBorder="1" applyAlignment="1" applyProtection="1">
      <alignment vertical="top" wrapText="1"/>
    </xf>
    <xf numFmtId="0" fontId="22" fillId="0" borderId="0" xfId="0" applyFont="1" applyFill="1" applyAlignment="1" applyProtection="1">
      <alignment vertical="top" wrapText="1"/>
    </xf>
    <xf numFmtId="0" fontId="4" fillId="0" borderId="5" xfId="0" applyFont="1" applyFill="1" applyBorder="1" applyAlignment="1" applyProtection="1">
      <alignment horizontal="left" vertical="top"/>
    </xf>
    <xf numFmtId="0" fontId="22" fillId="0" borderId="0" xfId="0" applyFont="1" applyFill="1" applyBorder="1" applyAlignment="1" applyProtection="1">
      <alignment horizontal="left" vertical="center" wrapText="1"/>
    </xf>
    <xf numFmtId="0" fontId="0" fillId="0" borderId="0" xfId="0" applyFill="1" applyAlignment="1" applyProtection="1">
      <alignment vertical="center"/>
      <protection locked="0"/>
    </xf>
    <xf numFmtId="0" fontId="0" fillId="0" borderId="0" xfId="0" applyFill="1" applyAlignment="1" applyProtection="1">
      <alignment horizontal="left" vertical="center"/>
    </xf>
    <xf numFmtId="0" fontId="4" fillId="0" borderId="5" xfId="0" applyFont="1" applyFill="1" applyBorder="1" applyAlignment="1" applyProtection="1">
      <alignment horizontal="left" vertical="center"/>
    </xf>
    <xf numFmtId="49" fontId="4" fillId="0" borderId="0" xfId="0" quotePrefix="1" applyNumberFormat="1" applyFont="1" applyFill="1" applyBorder="1" applyAlignment="1" applyProtection="1">
      <alignment horizontal="center" vertical="center" wrapText="1"/>
    </xf>
    <xf numFmtId="3" fontId="4" fillId="0" borderId="0" xfId="0" quotePrefix="1" applyNumberFormat="1" applyFont="1" applyFill="1" applyBorder="1" applyAlignment="1" applyProtection="1">
      <alignment horizontal="center" vertical="center" wrapText="1"/>
    </xf>
    <xf numFmtId="3" fontId="4" fillId="0" borderId="5" xfId="0" quotePrefix="1" applyNumberFormat="1" applyFont="1" applyFill="1" applyBorder="1" applyAlignment="1" applyProtection="1">
      <alignment horizontal="center" vertical="center" wrapText="1"/>
    </xf>
    <xf numFmtId="49" fontId="4" fillId="0" borderId="5" xfId="0" quotePrefix="1" applyNumberFormat="1" applyFont="1" applyFill="1" applyBorder="1" applyAlignment="1" applyProtection="1">
      <alignment horizontal="center" vertical="center" wrapText="1"/>
    </xf>
    <xf numFmtId="49" fontId="25" fillId="0" borderId="0" xfId="0" quotePrefix="1" applyNumberFormat="1" applyFont="1" applyFill="1" applyBorder="1" applyAlignment="1" applyProtection="1">
      <alignment horizontal="center" vertical="center" wrapText="1"/>
    </xf>
    <xf numFmtId="3" fontId="25" fillId="0" borderId="0" xfId="0" quotePrefix="1" applyNumberFormat="1" applyFont="1" applyFill="1" applyBorder="1" applyAlignment="1" applyProtection="1">
      <alignment horizontal="center" vertical="center" wrapText="1"/>
    </xf>
    <xf numFmtId="0" fontId="22" fillId="0" borderId="0" xfId="0" applyFont="1" applyFill="1" applyBorder="1" applyAlignment="1" applyProtection="1">
      <alignment horizontal="left" vertical="top" wrapText="1"/>
    </xf>
    <xf numFmtId="0" fontId="4" fillId="0" borderId="5" xfId="0" applyFont="1" applyFill="1" applyBorder="1" applyAlignment="1" applyProtection="1">
      <alignment horizontal="left" vertical="top" wrapText="1"/>
    </xf>
    <xf numFmtId="4" fontId="0" fillId="0" borderId="3" xfId="0" applyNumberFormat="1" applyFont="1" applyFill="1" applyBorder="1" applyAlignment="1" applyProtection="1">
      <alignment horizontal="right"/>
      <protection locked="0"/>
    </xf>
    <xf numFmtId="4" fontId="4" fillId="0" borderId="3" xfId="0" applyNumberFormat="1" applyFont="1" applyFill="1" applyBorder="1" applyAlignment="1" applyProtection="1">
      <alignment horizontal="right"/>
      <protection locked="0"/>
    </xf>
    <xf numFmtId="4" fontId="0" fillId="0" borderId="5" xfId="0" applyNumberFormat="1" applyFont="1" applyFill="1" applyBorder="1" applyAlignment="1" applyProtection="1">
      <alignment horizontal="right"/>
      <protection locked="0"/>
    </xf>
    <xf numFmtId="4" fontId="5" fillId="0" borderId="3" xfId="0" applyNumberFormat="1" applyFont="1" applyFill="1" applyBorder="1" applyAlignment="1" applyProtection="1">
      <alignment horizontal="right" wrapText="1"/>
      <protection locked="0"/>
    </xf>
    <xf numFmtId="4" fontId="0" fillId="0" borderId="3" xfId="0" applyNumberFormat="1" applyFont="1" applyFill="1" applyBorder="1" applyAlignment="1" applyProtection="1">
      <alignment horizontal="right" wrapText="1"/>
      <protection locked="0"/>
    </xf>
    <xf numFmtId="4" fontId="5" fillId="0" borderId="0" xfId="0" applyNumberFormat="1" applyFont="1" applyFill="1" applyBorder="1" applyAlignment="1" applyProtection="1">
      <alignment horizontal="right" wrapText="1"/>
      <protection locked="0"/>
    </xf>
    <xf numFmtId="4" fontId="0" fillId="0" borderId="5" xfId="0" applyNumberFormat="1" applyFont="1" applyFill="1" applyBorder="1" applyAlignment="1" applyProtection="1">
      <alignment horizontal="right" wrapText="1"/>
      <protection locked="0"/>
    </xf>
    <xf numFmtId="4" fontId="8" fillId="0" borderId="3" xfId="0" quotePrefix="1" applyNumberFormat="1" applyFont="1" applyFill="1" applyBorder="1" applyAlignment="1" applyProtection="1">
      <alignment horizontal="right" vertical="top" wrapText="1"/>
      <protection locked="0"/>
    </xf>
    <xf numFmtId="4" fontId="8" fillId="0" borderId="5" xfId="0" quotePrefix="1" applyNumberFormat="1" applyFont="1" applyFill="1" applyBorder="1" applyAlignment="1" applyProtection="1">
      <alignment horizontal="right" vertical="top" wrapText="1"/>
      <protection locked="0"/>
    </xf>
    <xf numFmtId="4" fontId="0" fillId="0" borderId="3" xfId="0" applyNumberFormat="1" applyFill="1" applyBorder="1" applyAlignment="1" applyProtection="1">
      <alignment horizontal="right" vertical="top"/>
      <protection locked="0"/>
    </xf>
    <xf numFmtId="4" fontId="0" fillId="0" borderId="3" xfId="0" applyNumberFormat="1" applyFill="1" applyBorder="1" applyAlignment="1" applyProtection="1">
      <alignment horizontal="right"/>
      <protection locked="0"/>
    </xf>
    <xf numFmtId="4" fontId="0" fillId="0" borderId="3" xfId="0" applyNumberFormat="1" applyFill="1" applyBorder="1" applyAlignment="1" applyProtection="1">
      <alignment horizontal="right" vertical="center"/>
      <protection locked="0"/>
    </xf>
    <xf numFmtId="4" fontId="0" fillId="0" borderId="5" xfId="0" applyNumberFormat="1" applyFill="1" applyBorder="1" applyAlignment="1" applyProtection="1">
      <alignment horizontal="right" vertical="center"/>
      <protection locked="0"/>
    </xf>
    <xf numFmtId="4" fontId="20" fillId="0" borderId="3" xfId="0" applyNumberFormat="1" applyFont="1" applyFill="1" applyBorder="1" applyAlignment="1" applyProtection="1">
      <alignment horizontal="right" vertical="center" wrapText="1"/>
      <protection locked="0"/>
    </xf>
    <xf numFmtId="4" fontId="8" fillId="0" borderId="3" xfId="0" quotePrefix="1" applyNumberFormat="1" applyFont="1" applyFill="1" applyBorder="1" applyAlignment="1" applyProtection="1">
      <alignment horizontal="right" wrapText="1"/>
      <protection locked="0"/>
    </xf>
    <xf numFmtId="0" fontId="4" fillId="0" borderId="0" xfId="0" applyFont="1" applyFill="1" applyAlignment="1" applyProtection="1">
      <alignment vertical="center" wrapText="1"/>
    </xf>
    <xf numFmtId="0" fontId="4" fillId="0" borderId="0" xfId="0" applyFont="1" applyFill="1" applyAlignment="1" applyProtection="1">
      <alignment vertical="center"/>
    </xf>
    <xf numFmtId="0" fontId="4" fillId="0" borderId="0" xfId="0" applyFont="1" applyFill="1" applyAlignment="1" applyProtection="1">
      <alignment horizontal="left" vertical="center" indent="5"/>
    </xf>
    <xf numFmtId="0" fontId="4" fillId="0" borderId="0" xfId="0" applyFont="1" applyFill="1" applyAlignment="1" applyProtection="1">
      <alignment horizontal="left" vertical="center" wrapText="1" indent="5"/>
    </xf>
    <xf numFmtId="0" fontId="4" fillId="0" borderId="0" xfId="0" applyFont="1" applyFill="1" applyAlignment="1" applyProtection="1">
      <alignment horizontal="left" vertical="center" wrapText="1"/>
    </xf>
    <xf numFmtId="0" fontId="28" fillId="0" borderId="0" xfId="0" applyFont="1" applyFill="1" applyAlignment="1" applyProtection="1">
      <alignment horizontal="left" vertical="center" wrapText="1" indent="2"/>
    </xf>
    <xf numFmtId="0" fontId="4"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29" fillId="0" borderId="0" xfId="0" applyFont="1" applyFill="1" applyAlignment="1" applyProtection="1">
      <alignment horizontal="left" vertical="center" wrapText="1"/>
    </xf>
    <xf numFmtId="0" fontId="4" fillId="0" borderId="0" xfId="0" applyFont="1" applyAlignment="1" applyProtection="1">
      <alignment vertical="center" wrapText="1"/>
    </xf>
    <xf numFmtId="0" fontId="4" fillId="0" borderId="0" xfId="0" applyFont="1" applyAlignment="1" applyProtection="1">
      <alignment horizontal="left" vertical="center" wrapText="1" indent="2"/>
    </xf>
    <xf numFmtId="0" fontId="4" fillId="0" borderId="11" xfId="0" applyFont="1" applyBorder="1" applyAlignment="1" applyProtection="1">
      <alignment horizontal="left" vertical="center" wrapText="1"/>
    </xf>
    <xf numFmtId="0" fontId="4" fillId="3" borderId="11" xfId="0" applyFont="1" applyFill="1" applyBorder="1" applyAlignment="1" applyProtection="1">
      <alignment horizontal="left" vertical="center" wrapText="1"/>
    </xf>
    <xf numFmtId="0" fontId="4" fillId="3" borderId="11" xfId="0" applyFont="1" applyFill="1" applyBorder="1" applyAlignment="1" applyProtection="1">
      <alignment wrapText="1"/>
    </xf>
    <xf numFmtId="0" fontId="4" fillId="0" borderId="13" xfId="0" applyFont="1" applyBorder="1" applyAlignment="1" applyProtection="1">
      <alignment horizontal="left" vertical="center" wrapText="1"/>
    </xf>
    <xf numFmtId="0" fontId="4" fillId="0" borderId="0" xfId="0" applyFont="1" applyBorder="1" applyAlignment="1" applyProtection="1">
      <alignment horizontal="left" vertical="center" wrapText="1"/>
    </xf>
    <xf numFmtId="0" fontId="4" fillId="0" borderId="0" xfId="0" applyFont="1" applyAlignment="1" applyProtection="1">
      <alignment horizontal="left" vertical="center" indent="2"/>
    </xf>
    <xf numFmtId="0" fontId="4" fillId="0" borderId="0" xfId="0" applyFont="1" applyFill="1" applyBorder="1" applyAlignment="1" applyProtection="1">
      <alignment horizontal="left" vertical="center" wrapText="1"/>
    </xf>
    <xf numFmtId="0" fontId="4" fillId="0" borderId="5" xfId="0" applyFont="1" applyBorder="1" applyAlignment="1" applyProtection="1">
      <alignment horizontal="center"/>
    </xf>
    <xf numFmtId="0" fontId="4" fillId="0" borderId="5" xfId="0" applyNumberFormat="1" applyFont="1" applyBorder="1" applyAlignment="1" applyProtection="1">
      <alignment horizontal="center"/>
    </xf>
    <xf numFmtId="0" fontId="4" fillId="0" borderId="0" xfId="0" applyFont="1" applyBorder="1" applyAlignment="1" applyProtection="1">
      <alignment horizontal="center"/>
    </xf>
    <xf numFmtId="0" fontId="4" fillId="0" borderId="0" xfId="0" applyNumberFormat="1" applyFont="1" applyBorder="1" applyAlignment="1" applyProtection="1">
      <alignment horizontal="center"/>
    </xf>
    <xf numFmtId="4" fontId="0" fillId="2" borderId="2" xfId="0" applyNumberFormat="1" applyFont="1" applyFill="1" applyBorder="1" applyAlignment="1" applyProtection="1">
      <alignment horizontal="right" vertical="top"/>
    </xf>
    <xf numFmtId="0" fontId="18" fillId="0" borderId="2" xfId="0" applyFont="1" applyFill="1" applyBorder="1" applyAlignment="1" applyProtection="1">
      <alignment horizontal="left" vertical="top" wrapText="1"/>
    </xf>
    <xf numFmtId="0" fontId="0" fillId="2" borderId="2" xfId="0" applyFont="1" applyFill="1" applyBorder="1" applyAlignment="1" applyProtection="1">
      <alignment horizontal="center" vertical="top" textRotation="90"/>
    </xf>
    <xf numFmtId="4" fontId="0" fillId="2" borderId="2" xfId="0" applyNumberFormat="1" applyFont="1" applyFill="1" applyBorder="1" applyAlignment="1" applyProtection="1">
      <alignment horizontal="right" vertical="top" wrapText="1"/>
    </xf>
    <xf numFmtId="0" fontId="1" fillId="2" borderId="2" xfId="0" applyFont="1" applyFill="1" applyBorder="1" applyAlignment="1" applyProtection="1">
      <alignment horizontal="right" vertical="top" wrapText="1"/>
    </xf>
    <xf numFmtId="4" fontId="7" fillId="0" borderId="1" xfId="0" applyNumberFormat="1" applyFont="1" applyBorder="1" applyProtection="1"/>
    <xf numFmtId="0" fontId="32" fillId="0" borderId="1" xfId="0" applyFont="1" applyFill="1" applyBorder="1" applyAlignment="1" applyProtection="1">
      <alignment horizontal="left" wrapText="1"/>
    </xf>
    <xf numFmtId="0" fontId="1" fillId="0" borderId="1" xfId="0" applyFont="1" applyBorder="1" applyAlignment="1" applyProtection="1">
      <alignment horizontal="center" vertical="top" textRotation="90"/>
    </xf>
    <xf numFmtId="4" fontId="1" fillId="0" borderId="1" xfId="0" applyNumberFormat="1" applyFont="1" applyBorder="1" applyAlignment="1" applyProtection="1">
      <alignment horizontal="right"/>
    </xf>
    <xf numFmtId="4" fontId="7" fillId="0" borderId="0" xfId="0" applyNumberFormat="1" applyFont="1" applyBorder="1" applyProtection="1"/>
    <xf numFmtId="0" fontId="32" fillId="0" borderId="0" xfId="0" applyFont="1" applyFill="1" applyBorder="1" applyAlignment="1" applyProtection="1">
      <alignment horizontal="left" wrapText="1"/>
    </xf>
    <xf numFmtId="0" fontId="1" fillId="0" borderId="0" xfId="0" applyFont="1" applyBorder="1" applyAlignment="1" applyProtection="1">
      <alignment horizontal="center" vertical="top" textRotation="90"/>
    </xf>
    <xf numFmtId="4" fontId="1" fillId="0" borderId="0" xfId="0" applyNumberFormat="1" applyFont="1" applyBorder="1" applyAlignment="1" applyProtection="1">
      <alignment horizontal="right"/>
    </xf>
    <xf numFmtId="0" fontId="1" fillId="0" borderId="0" xfId="0" applyFont="1" applyBorder="1" applyAlignment="1" applyProtection="1">
      <alignment horizontal="center" wrapText="1"/>
    </xf>
    <xf numFmtId="0" fontId="32" fillId="0" borderId="0" xfId="0" applyFont="1" applyFill="1" applyAlignment="1" applyProtection="1">
      <alignment horizontal="left" wrapText="1"/>
    </xf>
    <xf numFmtId="0" fontId="24" fillId="0" borderId="0" xfId="0" applyFont="1" applyAlignment="1" applyProtection="1">
      <alignment horizontal="left" vertical="top" wrapText="1"/>
    </xf>
    <xf numFmtId="0" fontId="32" fillId="0" borderId="0" xfId="0" applyFont="1" applyFill="1" applyAlignment="1" applyProtection="1">
      <alignment horizontal="left" vertical="top" wrapText="1"/>
    </xf>
    <xf numFmtId="0" fontId="24" fillId="0" borderId="0" xfId="0" applyFont="1" applyBorder="1" applyAlignment="1" applyProtection="1">
      <alignment horizontal="center" vertical="top" textRotation="90"/>
    </xf>
    <xf numFmtId="4" fontId="8" fillId="0" borderId="0" xfId="0" quotePrefix="1" applyNumberFormat="1" applyFont="1" applyAlignment="1" applyProtection="1">
      <alignment horizontal="right" wrapText="1"/>
    </xf>
    <xf numFmtId="0" fontId="24" fillId="0" borderId="0" xfId="0" applyFont="1" applyAlignment="1" applyProtection="1">
      <alignment horizontal="center" vertical="top" textRotation="90"/>
    </xf>
    <xf numFmtId="4" fontId="1" fillId="0" borderId="0" xfId="0" applyNumberFormat="1" applyFont="1" applyAlignment="1" applyProtection="1">
      <alignment horizontal="right"/>
    </xf>
    <xf numFmtId="4" fontId="8" fillId="0" borderId="9" xfId="0" quotePrefix="1" applyNumberFormat="1" applyFont="1" applyBorder="1" applyAlignment="1" applyProtection="1">
      <alignment horizontal="right" wrapText="1"/>
    </xf>
    <xf numFmtId="0" fontId="24" fillId="0" borderId="1" xfId="0" applyFont="1" applyBorder="1" applyAlignment="1" applyProtection="1">
      <alignment horizontal="center" vertical="top" textRotation="90"/>
    </xf>
    <xf numFmtId="4" fontId="0" fillId="0" borderId="6" xfId="0" applyNumberFormat="1" applyFont="1" applyFill="1" applyBorder="1" applyAlignment="1" applyProtection="1">
      <alignment horizontal="right"/>
    </xf>
    <xf numFmtId="4" fontId="32" fillId="0" borderId="0" xfId="0" applyNumberFormat="1" applyFont="1" applyFill="1" applyBorder="1" applyAlignment="1" applyProtection="1">
      <alignment horizontal="left" vertical="top" wrapText="1"/>
    </xf>
    <xf numFmtId="4" fontId="24" fillId="0" borderId="0" xfId="0" applyNumberFormat="1" applyFont="1" applyFill="1" applyBorder="1" applyAlignment="1" applyProtection="1">
      <alignment horizontal="left" vertical="top" wrapText="1"/>
    </xf>
    <xf numFmtId="4" fontId="0" fillId="0" borderId="0" xfId="0" applyNumberFormat="1" applyFont="1" applyFill="1" applyBorder="1" applyAlignment="1" applyProtection="1">
      <alignment horizontal="right"/>
    </xf>
    <xf numFmtId="0" fontId="24" fillId="0" borderId="0" xfId="0" applyFont="1" applyFill="1" applyAlignment="1" applyProtection="1">
      <alignment horizontal="center" vertical="top" textRotation="90"/>
    </xf>
    <xf numFmtId="4" fontId="4" fillId="0" borderId="6" xfId="0" applyNumberFormat="1" applyFont="1" applyFill="1" applyBorder="1" applyAlignment="1" applyProtection="1">
      <alignment horizontal="right"/>
    </xf>
    <xf numFmtId="0" fontId="24" fillId="0" borderId="0" xfId="0" applyFont="1" applyFill="1" applyAlignment="1" applyProtection="1">
      <alignment horizontal="center" vertical="top" wrapText="1"/>
    </xf>
    <xf numFmtId="4" fontId="24" fillId="0" borderId="0" xfId="0" applyNumberFormat="1" applyFont="1" applyFill="1" applyAlignment="1" applyProtection="1">
      <alignment horizontal="left" vertical="top" wrapText="1"/>
    </xf>
    <xf numFmtId="0" fontId="32" fillId="0" borderId="0" xfId="0" applyFont="1" applyFill="1" applyAlignment="1" applyProtection="1">
      <alignment horizontal="left" vertical="top"/>
    </xf>
    <xf numFmtId="0" fontId="24" fillId="0" borderId="0" xfId="0" applyFont="1" applyFill="1" applyAlignment="1" applyProtection="1">
      <alignment horizontal="center" wrapText="1"/>
    </xf>
    <xf numFmtId="0" fontId="32" fillId="0" borderId="0" xfId="0" applyFont="1" applyFill="1" applyAlignment="1" applyProtection="1">
      <alignment horizontal="left"/>
    </xf>
    <xf numFmtId="4" fontId="0" fillId="0" borderId="0" xfId="0" applyNumberFormat="1" applyFont="1" applyFill="1" applyBorder="1" applyProtection="1"/>
    <xf numFmtId="4" fontId="4" fillId="0" borderId="15" xfId="0" applyNumberFormat="1" applyFont="1" applyFill="1" applyBorder="1" applyAlignment="1" applyProtection="1">
      <alignment horizontal="right"/>
    </xf>
    <xf numFmtId="4" fontId="4" fillId="0" borderId="0" xfId="0" applyNumberFormat="1" applyFont="1" applyFill="1" applyBorder="1" applyAlignment="1" applyProtection="1">
      <alignment horizontal="right"/>
    </xf>
    <xf numFmtId="0" fontId="23" fillId="0" borderId="0" xfId="0" applyFont="1" applyFill="1" applyAlignment="1" applyProtection="1">
      <alignment horizontal="left" wrapText="1"/>
    </xf>
    <xf numFmtId="0" fontId="23" fillId="0" borderId="0" xfId="0" applyFont="1" applyFill="1" applyAlignment="1" applyProtection="1">
      <alignment horizontal="left" vertical="top" wrapText="1"/>
    </xf>
    <xf numFmtId="0" fontId="24" fillId="0" borderId="0" xfId="0" applyFont="1" applyAlignment="1" applyProtection="1">
      <alignment horizontal="center" vertical="top" wrapText="1"/>
    </xf>
    <xf numFmtId="0" fontId="24" fillId="0" borderId="0" xfId="0" applyFont="1" applyBorder="1" applyAlignment="1" applyProtection="1">
      <alignment horizontal="center" vertical="top" wrapText="1"/>
    </xf>
    <xf numFmtId="4" fontId="26" fillId="0" borderId="0" xfId="0" applyNumberFormat="1" applyFont="1" applyAlignment="1" applyProtection="1">
      <alignment horizontal="right" wrapText="1"/>
    </xf>
    <xf numFmtId="4" fontId="0" fillId="0" borderId="8" xfId="0" applyNumberFormat="1" applyFont="1" applyFill="1" applyBorder="1" applyAlignment="1" applyProtection="1">
      <alignment horizontal="right"/>
    </xf>
    <xf numFmtId="4" fontId="1" fillId="0" borderId="0" xfId="0" applyNumberFormat="1" applyFont="1" applyFill="1" applyBorder="1" applyAlignment="1" applyProtection="1">
      <alignment horizontal="right"/>
    </xf>
    <xf numFmtId="0" fontId="17" fillId="0" borderId="0" xfId="0" applyFont="1" applyAlignment="1" applyProtection="1">
      <alignment horizontal="center" vertical="top" wrapText="1"/>
    </xf>
    <xf numFmtId="4" fontId="8" fillId="0" borderId="0" xfId="0" quotePrefix="1" applyNumberFormat="1" applyFont="1" applyBorder="1" applyAlignment="1" applyProtection="1">
      <alignment horizontal="right" wrapText="1"/>
    </xf>
    <xf numFmtId="4" fontId="8" fillId="0" borderId="6" xfId="0" quotePrefix="1" applyNumberFormat="1" applyFont="1" applyBorder="1" applyAlignment="1" applyProtection="1">
      <alignment horizontal="right" vertical="top" wrapText="1"/>
    </xf>
    <xf numFmtId="4" fontId="8" fillId="0" borderId="0" xfId="0" quotePrefix="1" applyNumberFormat="1" applyFont="1" applyBorder="1" applyAlignment="1" applyProtection="1">
      <alignment horizontal="right" vertical="top" wrapText="1"/>
    </xf>
    <xf numFmtId="4" fontId="6" fillId="0" borderId="0" xfId="0" applyNumberFormat="1" applyFont="1" applyProtection="1"/>
    <xf numFmtId="4" fontId="8" fillId="0" borderId="1" xfId="0" quotePrefix="1" applyNumberFormat="1" applyFont="1" applyBorder="1" applyAlignment="1" applyProtection="1">
      <alignment horizontal="right" wrapText="1"/>
    </xf>
    <xf numFmtId="0" fontId="22" fillId="0" borderId="1" xfId="0" applyFont="1" applyBorder="1" applyAlignment="1" applyProtection="1">
      <alignment horizontal="center" vertical="top" wrapText="1"/>
    </xf>
    <xf numFmtId="4" fontId="22" fillId="0" borderId="1" xfId="0" applyNumberFormat="1" applyFont="1" applyBorder="1" applyAlignment="1" applyProtection="1">
      <alignment horizontal="right"/>
    </xf>
    <xf numFmtId="4" fontId="22" fillId="0" borderId="0" xfId="0" applyNumberFormat="1" applyFont="1" applyAlignment="1" applyProtection="1">
      <alignment horizontal="right"/>
    </xf>
    <xf numFmtId="4" fontId="8" fillId="0" borderId="0" xfId="0" quotePrefix="1" applyNumberFormat="1" applyFont="1" applyFill="1" applyBorder="1" applyAlignment="1" applyProtection="1">
      <alignment horizontal="right" wrapText="1"/>
    </xf>
    <xf numFmtId="0" fontId="32" fillId="0" borderId="0" xfId="0" applyFont="1" applyFill="1" applyBorder="1" applyAlignment="1" applyProtection="1">
      <alignment horizontal="left" vertical="top" wrapText="1"/>
    </xf>
    <xf numFmtId="0" fontId="17" fillId="0" borderId="0" xfId="0" applyFont="1" applyFill="1" applyAlignment="1" applyProtection="1">
      <alignment horizontal="center" vertical="top" wrapText="1"/>
    </xf>
    <xf numFmtId="4" fontId="1" fillId="0" borderId="0" xfId="0" applyNumberFormat="1" applyFont="1" applyFill="1" applyAlignment="1" applyProtection="1">
      <alignment horizontal="right"/>
    </xf>
    <xf numFmtId="0" fontId="33" fillId="0" borderId="0" xfId="0" applyFont="1" applyFill="1" applyAlignment="1" applyProtection="1">
      <alignment vertical="center" wrapText="1"/>
    </xf>
    <xf numFmtId="0" fontId="23" fillId="0" borderId="0" xfId="0" applyFont="1" applyFill="1" applyAlignment="1" applyProtection="1">
      <alignment horizontal="left" vertical="center" wrapText="1"/>
    </xf>
    <xf numFmtId="4" fontId="8" fillId="0" borderId="0" xfId="0" quotePrefix="1" applyNumberFormat="1" applyFont="1" applyFill="1" applyBorder="1" applyAlignment="1" applyProtection="1">
      <alignment horizontal="right" vertical="top" wrapText="1"/>
    </xf>
    <xf numFmtId="4" fontId="8" fillId="0" borderId="0" xfId="0" quotePrefix="1" applyNumberFormat="1" applyFont="1" applyFill="1" applyAlignment="1" applyProtection="1">
      <alignment horizontal="right" wrapText="1"/>
    </xf>
    <xf numFmtId="4" fontId="8" fillId="0" borderId="6" xfId="0" quotePrefix="1" applyNumberFormat="1" applyFont="1" applyFill="1" applyBorder="1" applyAlignment="1" applyProtection="1">
      <alignment horizontal="right" vertical="top" wrapText="1"/>
    </xf>
    <xf numFmtId="4" fontId="8" fillId="0" borderId="12" xfId="0" quotePrefix="1" applyNumberFormat="1" applyFont="1" applyBorder="1" applyAlignment="1" applyProtection="1">
      <alignment horizontal="right" vertical="top" wrapText="1"/>
    </xf>
    <xf numFmtId="0" fontId="38" fillId="0" borderId="0" xfId="0" applyFont="1" applyFill="1" applyAlignment="1" applyProtection="1">
      <alignment horizontal="left" wrapText="1"/>
    </xf>
    <xf numFmtId="0" fontId="17" fillId="0" borderId="0" xfId="0" applyFont="1" applyAlignment="1" applyProtection="1">
      <alignment horizontal="center" vertical="center" wrapText="1"/>
    </xf>
    <xf numFmtId="4" fontId="1" fillId="0" borderId="0" xfId="0" applyNumberFormat="1" applyFont="1" applyAlignment="1" applyProtection="1">
      <alignment horizontal="right" vertical="center"/>
    </xf>
    <xf numFmtId="0" fontId="17" fillId="0" borderId="0" xfId="0" applyFont="1" applyFill="1" applyAlignment="1" applyProtection="1">
      <alignment horizontal="center" vertical="center" wrapText="1"/>
    </xf>
    <xf numFmtId="4" fontId="1" fillId="0" borderId="0" xfId="0" applyNumberFormat="1" applyFont="1" applyFill="1" applyAlignment="1" applyProtection="1">
      <alignment horizontal="right" vertical="center"/>
    </xf>
    <xf numFmtId="4" fontId="8" fillId="0" borderId="6" xfId="0" quotePrefix="1" applyNumberFormat="1" applyFont="1" applyBorder="1" applyAlignment="1" applyProtection="1">
      <alignment horizontal="right" vertical="center" wrapText="1"/>
    </xf>
    <xf numFmtId="4" fontId="8" fillId="0" borderId="0" xfId="0" quotePrefix="1" applyNumberFormat="1" applyFont="1" applyBorder="1" applyAlignment="1" applyProtection="1">
      <alignment horizontal="right" vertical="center" wrapText="1"/>
    </xf>
    <xf numFmtId="0" fontId="32" fillId="0" borderId="0" xfId="0" applyFont="1" applyFill="1" applyAlignment="1" applyProtection="1">
      <alignment horizontal="left" vertical="center" wrapText="1"/>
    </xf>
    <xf numFmtId="4" fontId="8" fillId="0" borderId="0" xfId="0" quotePrefix="1" applyNumberFormat="1" applyFont="1" applyFill="1" applyBorder="1" applyAlignment="1" applyProtection="1">
      <alignment horizontal="right" vertical="center" wrapText="1"/>
    </xf>
    <xf numFmtId="4" fontId="8" fillId="0" borderId="6" xfId="0" quotePrefix="1" applyNumberFormat="1" applyFont="1" applyFill="1" applyBorder="1" applyAlignment="1" applyProtection="1">
      <alignment horizontal="right" vertical="center" wrapText="1"/>
    </xf>
    <xf numFmtId="0" fontId="17" fillId="0" borderId="0" xfId="0" applyFont="1" applyFill="1" applyAlignment="1" applyProtection="1">
      <alignment horizontal="left" vertical="center" wrapText="1"/>
    </xf>
    <xf numFmtId="0" fontId="32" fillId="0" borderId="0"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4" fillId="0" borderId="0" xfId="0" applyFont="1" applyFill="1" applyBorder="1" applyAlignment="1" applyProtection="1">
      <alignment horizontal="left" wrapText="1"/>
    </xf>
    <xf numFmtId="4" fontId="8" fillId="0" borderId="1" xfId="0" quotePrefix="1" applyNumberFormat="1" applyFont="1" applyFill="1" applyBorder="1" applyAlignment="1" applyProtection="1">
      <alignment horizontal="right" wrapText="1"/>
    </xf>
    <xf numFmtId="0" fontId="32" fillId="0" borderId="1" xfId="0" applyFont="1" applyFill="1" applyBorder="1" applyAlignment="1" applyProtection="1">
      <alignment horizontal="left" textRotation="90"/>
    </xf>
    <xf numFmtId="0" fontId="4" fillId="0" borderId="0" xfId="0" applyFont="1" applyAlignment="1" applyProtection="1">
      <alignment horizontal="right"/>
    </xf>
    <xf numFmtId="0" fontId="32" fillId="0" borderId="0" xfId="0" applyFont="1" applyFill="1" applyBorder="1" applyAlignment="1" applyProtection="1">
      <alignment horizontal="left" textRotation="90"/>
    </xf>
    <xf numFmtId="0" fontId="0" fillId="0" borderId="0" xfId="0" applyAlignment="1" applyProtection="1">
      <alignment horizontal="right"/>
    </xf>
    <xf numFmtId="0" fontId="32" fillId="0" borderId="0" xfId="0" applyFont="1" applyFill="1" applyAlignment="1" applyProtection="1">
      <alignment horizontal="left" textRotation="90"/>
    </xf>
    <xf numFmtId="0" fontId="1" fillId="0" borderId="0" xfId="0" applyFont="1" applyAlignment="1" applyProtection="1">
      <alignment horizontal="center" vertical="top" textRotation="90"/>
    </xf>
    <xf numFmtId="0" fontId="23" fillId="0" borderId="0" xfId="0" applyFont="1" applyFill="1" applyAlignment="1" applyProtection="1">
      <alignment horizontal="left"/>
    </xf>
    <xf numFmtId="0" fontId="0" fillId="0" borderId="0" xfId="0" applyAlignment="1" applyProtection="1">
      <alignment vertical="top" textRotation="90"/>
    </xf>
    <xf numFmtId="4" fontId="0" fillId="0" borderId="0" xfId="0" applyNumberFormat="1" applyFont="1" applyAlignment="1" applyProtection="1">
      <alignment horizontal="right"/>
    </xf>
    <xf numFmtId="4" fontId="0" fillId="0" borderId="0" xfId="0" applyNumberFormat="1" applyBorder="1" applyAlignment="1" applyProtection="1">
      <alignment horizontal="right" vertical="top"/>
    </xf>
    <xf numFmtId="4" fontId="8" fillId="0" borderId="6" xfId="0" quotePrefix="1" applyNumberFormat="1" applyFont="1" applyBorder="1" applyAlignment="1" applyProtection="1">
      <alignment horizontal="right" wrapText="1"/>
    </xf>
    <xf numFmtId="0" fontId="23" fillId="0" borderId="0" xfId="0" applyFont="1" applyFill="1" applyBorder="1" applyAlignment="1" applyProtection="1">
      <alignment horizontal="left"/>
    </xf>
    <xf numFmtId="4" fontId="4" fillId="0" borderId="6" xfId="0" quotePrefix="1" applyNumberFormat="1" applyFont="1" applyBorder="1" applyAlignment="1" applyProtection="1">
      <alignment horizontal="right" vertical="center" wrapText="1"/>
    </xf>
    <xf numFmtId="0" fontId="23" fillId="0" borderId="1" xfId="0" applyFont="1" applyFill="1" applyBorder="1" applyAlignment="1" applyProtection="1">
      <alignment horizontal="left"/>
    </xf>
    <xf numFmtId="0" fontId="0" fillId="0" borderId="1" xfId="0" applyBorder="1" applyAlignment="1" applyProtection="1">
      <alignment vertical="top" textRotation="90"/>
    </xf>
    <xf numFmtId="4" fontId="0" fillId="0" borderId="1" xfId="0" applyNumberFormat="1" applyFont="1" applyBorder="1" applyAlignment="1" applyProtection="1">
      <alignment horizontal="right"/>
    </xf>
    <xf numFmtId="0" fontId="0" fillId="2" borderId="2" xfId="0" applyFill="1" applyBorder="1" applyAlignment="1" applyProtection="1">
      <alignment horizontal="left" vertical="top" textRotation="90" wrapText="1"/>
      <protection locked="0"/>
    </xf>
    <xf numFmtId="0" fontId="0" fillId="2" borderId="2" xfId="0" applyFill="1" applyBorder="1" applyAlignment="1" applyProtection="1">
      <alignment vertical="top" textRotation="90"/>
      <protection locked="0"/>
    </xf>
    <xf numFmtId="0" fontId="1" fillId="0" borderId="1" xfId="0" applyFont="1" applyBorder="1" applyAlignment="1" applyProtection="1">
      <alignment horizontal="left"/>
      <protection locked="0"/>
    </xf>
    <xf numFmtId="0" fontId="1" fillId="0" borderId="0" xfId="0" applyFont="1" applyBorder="1" applyAlignment="1" applyProtection="1">
      <alignment horizontal="left"/>
      <protection locked="0"/>
    </xf>
    <xf numFmtId="0" fontId="0" fillId="0" borderId="0" xfId="0" applyAlignment="1" applyProtection="1">
      <alignment horizontal="left"/>
      <protection locked="0"/>
    </xf>
    <xf numFmtId="0" fontId="0" fillId="0" borderId="1" xfId="0" applyBorder="1" applyProtection="1">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0" fontId="4" fillId="0" borderId="0" xfId="0" applyFont="1" applyAlignment="1" applyProtection="1">
      <alignment horizontal="left"/>
      <protection locked="0"/>
    </xf>
    <xf numFmtId="0" fontId="4" fillId="0" borderId="1" xfId="0" applyFont="1" applyBorder="1" applyProtection="1">
      <protection locked="0"/>
    </xf>
    <xf numFmtId="0" fontId="0" fillId="0" borderId="0" xfId="0" applyFill="1" applyAlignment="1" applyProtection="1">
      <alignment horizontal="left"/>
      <protection locked="0"/>
    </xf>
    <xf numFmtId="0" fontId="0" fillId="0" borderId="0" xfId="0" applyAlignment="1" applyProtection="1">
      <alignment horizontal="left" vertical="center"/>
      <protection locked="0"/>
    </xf>
    <xf numFmtId="0" fontId="0" fillId="0" borderId="0" xfId="0" applyFill="1" applyAlignment="1" applyProtection="1">
      <alignment horizontal="left" vertical="center"/>
      <protection locked="0"/>
    </xf>
    <xf numFmtId="0" fontId="4" fillId="0" borderId="0" xfId="0" applyFont="1" applyFill="1" applyAlignment="1" applyProtection="1">
      <alignment horizontal="left"/>
      <protection locked="0"/>
    </xf>
    <xf numFmtId="0" fontId="4" fillId="0" borderId="1" xfId="0" applyFont="1" applyFill="1" applyBorder="1" applyProtection="1">
      <protection locked="0"/>
    </xf>
  </cellXfs>
  <cellStyles count="7">
    <cellStyle name="Navadno" xfId="0" builtinId="0"/>
    <cellStyle name="Navadno 2" xfId="6"/>
    <cellStyle name="Navadno 3" xfId="1"/>
    <cellStyle name="Navadno 4 2" xfId="3"/>
    <cellStyle name="Normal 11" xfId="4"/>
    <cellStyle name="Normal 183" xfId="5"/>
    <cellStyle name="Slog 1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G27" sqref="G27"/>
    </sheetView>
  </sheetViews>
  <sheetFormatPr defaultRowHeight="15" x14ac:dyDescent="0.25"/>
  <cols>
    <col min="1" max="1" width="12.5703125" customWidth="1"/>
    <col min="2" max="2" width="8.7109375" customWidth="1"/>
    <col min="3" max="3" width="80.85546875" customWidth="1"/>
    <col min="4" max="4" width="11" style="1" customWidth="1"/>
  </cols>
  <sheetData>
    <row r="1" spans="1:4" x14ac:dyDescent="0.25">
      <c r="A1" s="5" t="s">
        <v>140</v>
      </c>
      <c r="B1" s="7" t="s">
        <v>141</v>
      </c>
    </row>
    <row r="2" spans="1:4" x14ac:dyDescent="0.25">
      <c r="A2" s="5" t="s">
        <v>142</v>
      </c>
      <c r="B2" s="7" t="s">
        <v>143</v>
      </c>
    </row>
    <row r="3" spans="1:4" x14ac:dyDescent="0.25">
      <c r="A3" s="6" t="s">
        <v>144</v>
      </c>
      <c r="B3" s="8" t="s">
        <v>145</v>
      </c>
    </row>
    <row r="4" spans="1:4" x14ac:dyDescent="0.25">
      <c r="A4" s="5" t="s">
        <v>146</v>
      </c>
      <c r="B4" s="8" t="s">
        <v>156</v>
      </c>
    </row>
    <row r="6" spans="1:4" x14ac:dyDescent="0.25">
      <c r="B6" s="2" t="s">
        <v>139</v>
      </c>
      <c r="C6" s="2" t="s">
        <v>138</v>
      </c>
      <c r="D6" s="3" t="s">
        <v>12</v>
      </c>
    </row>
    <row r="7" spans="1:4" x14ac:dyDescent="0.25">
      <c r="B7" s="2" t="str">
        <f>Popisi!B19</f>
        <v>I.</v>
      </c>
      <c r="C7" s="2" t="str">
        <f>Popisi!C19</f>
        <v>POHIŠTVENA OPREMA</v>
      </c>
      <c r="D7" s="4">
        <f>Popisi!L19</f>
        <v>0</v>
      </c>
    </row>
    <row r="8" spans="1:4" x14ac:dyDescent="0.25">
      <c r="B8" s="2" t="e">
        <f>Popisi!#REF!</f>
        <v>#REF!</v>
      </c>
      <c r="C8" s="2" t="e">
        <f>Popisi!#REF!</f>
        <v>#REF!</v>
      </c>
      <c r="D8" s="4" t="e">
        <f>Popisi!#REF!</f>
        <v>#REF!</v>
      </c>
    </row>
    <row r="9" spans="1:4" x14ac:dyDescent="0.25">
      <c r="B9" s="2" t="str">
        <f>Popisi!B280</f>
        <v>III.</v>
      </c>
      <c r="C9" s="2" t="str">
        <f>Popisi!C280</f>
        <v>INFORMACIJSKA OPREMA KNJIŽNICE - RFID TEHNOLOGIJA</v>
      </c>
      <c r="D9" s="4">
        <f>Popisi!L280</f>
        <v>0</v>
      </c>
    </row>
    <row r="10" spans="1:4" s="9" customFormat="1" x14ac:dyDescent="0.25">
      <c r="B10" s="2" t="str">
        <f>Popisi!B496</f>
        <v>IV.</v>
      </c>
      <c r="C10" s="2" t="str">
        <f>Popisi!C496</f>
        <v>OSTALA INFORMACIJSKA OPREMA KNJIŽNICE</v>
      </c>
      <c r="D10" s="174">
        <f>Popisi!L496</f>
        <v>0</v>
      </c>
    </row>
    <row r="11" spans="1:4" s="9" customFormat="1" x14ac:dyDescent="0.25">
      <c r="B11" s="2" t="str">
        <f>Popisi!B677</f>
        <v>V.</v>
      </c>
      <c r="C11" s="2" t="str">
        <f>Popisi!C677</f>
        <v xml:space="preserve">OKENSKA SENČILA - NOTRANJI ZATEMNITVENI ROLOJI </v>
      </c>
      <c r="D11" s="174">
        <f>Popisi!L677</f>
        <v>0</v>
      </c>
    </row>
    <row r="12" spans="1:4" x14ac:dyDescent="0.25">
      <c r="B12" s="2" t="e">
        <f>Popisi!#REF!</f>
        <v>#REF!</v>
      </c>
      <c r="C12" s="2" t="e">
        <f>Popisi!#REF!</f>
        <v>#REF!</v>
      </c>
      <c r="D12" s="174" t="e">
        <f>Popisi!#REF!</f>
        <v>#REF!</v>
      </c>
    </row>
    <row r="13" spans="1:4" x14ac:dyDescent="0.25">
      <c r="C13" s="10" t="s">
        <v>155</v>
      </c>
      <c r="D13" s="11" t="e">
        <f>SUM(D7:D12)</f>
        <v>#REF!</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H695"/>
  <sheetViews>
    <sheetView tabSelected="1" topLeftCell="C1" zoomScale="115" zoomScaleNormal="115" zoomScaleSheetLayoutView="70" workbookViewId="0">
      <selection activeCell="K44" sqref="K44"/>
    </sheetView>
  </sheetViews>
  <sheetFormatPr defaultColWidth="9.140625" defaultRowHeight="15.75" outlineLevelRow="1" x14ac:dyDescent="0.25"/>
  <cols>
    <col min="1" max="1" width="3.140625" style="346" customWidth="1"/>
    <col min="2" max="2" width="4.7109375" style="12" customWidth="1"/>
    <col min="3" max="3" width="4.28515625" style="29" customWidth="1"/>
    <col min="4" max="4" width="11.85546875" style="94" customWidth="1"/>
    <col min="5" max="5" width="75" style="167" customWidth="1"/>
    <col min="6" max="6" width="5" style="59" customWidth="1"/>
    <col min="7" max="7" width="7.7109375" style="60" customWidth="1"/>
    <col min="8" max="8" width="11.85546875" style="179" customWidth="1"/>
    <col min="9" max="9" width="10.5703125" style="296" customWidth="1"/>
    <col min="10" max="10" width="18.5703125" style="332" customWidth="1"/>
    <col min="11" max="11" width="19.85546875" style="333" customWidth="1"/>
    <col min="12" max="12" width="20" style="334" customWidth="1"/>
    <col min="13" max="13" width="12.140625" style="329" customWidth="1"/>
    <col min="14" max="16384" width="9.140625" style="12"/>
  </cols>
  <sheetData>
    <row r="1" spans="1:13" ht="45" x14ac:dyDescent="0.25">
      <c r="A1" s="342" t="s">
        <v>5</v>
      </c>
      <c r="B1" s="343" t="s">
        <v>2</v>
      </c>
      <c r="C1" s="18" t="s">
        <v>3</v>
      </c>
      <c r="D1" s="91" t="s">
        <v>4</v>
      </c>
      <c r="E1" s="150" t="s">
        <v>0</v>
      </c>
      <c r="F1" s="19" t="s">
        <v>9</v>
      </c>
      <c r="G1" s="20" t="s">
        <v>1</v>
      </c>
      <c r="H1" s="175" t="s">
        <v>11</v>
      </c>
      <c r="I1" s="248" t="s">
        <v>12</v>
      </c>
      <c r="J1" s="249" t="s">
        <v>6</v>
      </c>
      <c r="K1" s="250" t="s">
        <v>7</v>
      </c>
      <c r="L1" s="251" t="s">
        <v>8</v>
      </c>
      <c r="M1" s="252" t="s">
        <v>13</v>
      </c>
    </row>
    <row r="2" spans="1:13" ht="16.5" thickBot="1" x14ac:dyDescent="0.3">
      <c r="A2" s="344">
        <v>1</v>
      </c>
      <c r="B2" s="344" t="s">
        <v>14</v>
      </c>
      <c r="C2" s="21"/>
      <c r="D2" s="92"/>
      <c r="E2" s="151"/>
      <c r="F2" s="22"/>
      <c r="G2" s="23"/>
      <c r="H2" s="176"/>
      <c r="I2" s="253"/>
      <c r="J2" s="254"/>
      <c r="K2" s="255"/>
      <c r="L2" s="256"/>
      <c r="M2" s="256">
        <f>SUM(L2:L686)</f>
        <v>0</v>
      </c>
    </row>
    <row r="3" spans="1:13" ht="16.5" thickTop="1" x14ac:dyDescent="0.25">
      <c r="A3" s="345"/>
      <c r="B3" s="345"/>
      <c r="C3" s="24"/>
      <c r="D3" s="93"/>
      <c r="E3" s="152"/>
      <c r="F3" s="25"/>
      <c r="G3" s="26"/>
      <c r="H3" s="177"/>
      <c r="I3" s="257"/>
      <c r="J3" s="258"/>
      <c r="K3" s="259"/>
      <c r="L3" s="260"/>
      <c r="M3" s="260"/>
    </row>
    <row r="4" spans="1:13" x14ac:dyDescent="0.25">
      <c r="A4" s="345"/>
      <c r="B4" s="345"/>
      <c r="C4" s="24"/>
      <c r="D4" s="93"/>
      <c r="E4" s="27" t="s">
        <v>429</v>
      </c>
      <c r="F4" s="25"/>
      <c r="G4" s="26"/>
      <c r="H4" s="177"/>
      <c r="I4" s="257"/>
      <c r="J4" s="258"/>
      <c r="K4" s="261"/>
      <c r="L4" s="260"/>
      <c r="M4" s="260"/>
    </row>
    <row r="5" spans="1:13" ht="60" x14ac:dyDescent="0.25">
      <c r="A5" s="345"/>
      <c r="B5" s="345"/>
      <c r="C5" s="24"/>
      <c r="D5" s="93"/>
      <c r="E5" s="153" t="s">
        <v>424</v>
      </c>
      <c r="F5" s="25"/>
      <c r="G5" s="26"/>
      <c r="H5" s="177"/>
      <c r="I5" s="257"/>
      <c r="J5" s="262"/>
      <c r="K5" s="263"/>
      <c r="L5" s="260"/>
      <c r="M5" s="260"/>
    </row>
    <row r="6" spans="1:13" ht="45" x14ac:dyDescent="0.25">
      <c r="A6" s="345"/>
      <c r="B6" s="345"/>
      <c r="C6" s="24"/>
      <c r="D6" s="93"/>
      <c r="E6" s="153" t="s">
        <v>425</v>
      </c>
      <c r="F6" s="25"/>
      <c r="G6" s="26"/>
      <c r="H6" s="177"/>
      <c r="I6" s="257"/>
      <c r="J6" s="264"/>
      <c r="K6" s="265"/>
      <c r="L6" s="260"/>
      <c r="M6" s="260"/>
    </row>
    <row r="7" spans="1:13" ht="45" x14ac:dyDescent="0.25">
      <c r="A7" s="345"/>
      <c r="B7" s="345"/>
      <c r="C7" s="24"/>
      <c r="D7" s="93"/>
      <c r="E7" s="153" t="s">
        <v>426</v>
      </c>
      <c r="F7" s="25"/>
      <c r="G7" s="26"/>
      <c r="H7" s="177"/>
      <c r="I7" s="257"/>
      <c r="J7" s="264"/>
      <c r="K7" s="265"/>
      <c r="L7" s="260"/>
      <c r="M7" s="260"/>
    </row>
    <row r="8" spans="1:13" ht="45" x14ac:dyDescent="0.25">
      <c r="A8" s="345"/>
      <c r="B8" s="345"/>
      <c r="C8" s="24"/>
      <c r="D8" s="93"/>
      <c r="E8" s="153" t="s">
        <v>427</v>
      </c>
      <c r="F8" s="25"/>
      <c r="G8" s="26"/>
      <c r="H8" s="177"/>
      <c r="I8" s="257"/>
      <c r="J8" s="264"/>
      <c r="K8" s="265"/>
      <c r="L8" s="260"/>
      <c r="M8" s="260"/>
    </row>
    <row r="9" spans="1:13" ht="225" x14ac:dyDescent="0.25">
      <c r="A9" s="345"/>
      <c r="B9" s="345"/>
      <c r="C9" s="24"/>
      <c r="D9" s="93"/>
      <c r="E9" s="153" t="s">
        <v>428</v>
      </c>
      <c r="F9" s="25"/>
      <c r="G9" s="26"/>
      <c r="H9" s="177"/>
      <c r="I9" s="257"/>
      <c r="J9" s="258"/>
      <c r="K9" s="265"/>
      <c r="L9" s="260"/>
      <c r="M9" s="260"/>
    </row>
    <row r="10" spans="1:13" x14ac:dyDescent="0.25">
      <c r="A10" s="345"/>
      <c r="B10" s="345"/>
      <c r="C10" s="24"/>
      <c r="D10" s="93"/>
      <c r="E10" s="153"/>
      <c r="F10" s="25"/>
      <c r="G10" s="26"/>
      <c r="H10" s="177"/>
      <c r="I10" s="257"/>
      <c r="J10" s="258"/>
      <c r="K10" s="265"/>
      <c r="L10" s="260"/>
      <c r="M10" s="260"/>
    </row>
    <row r="11" spans="1:13" ht="90" x14ac:dyDescent="0.25">
      <c r="A11" s="345"/>
      <c r="B11" s="345"/>
      <c r="C11" s="24"/>
      <c r="D11" s="93"/>
      <c r="E11" s="154" t="s">
        <v>449</v>
      </c>
      <c r="F11" s="25"/>
      <c r="G11" s="26"/>
      <c r="H11" s="177"/>
      <c r="I11" s="257"/>
      <c r="J11" s="258"/>
      <c r="K11" s="265"/>
      <c r="L11" s="260"/>
      <c r="M11" s="260"/>
    </row>
    <row r="12" spans="1:13" ht="225" x14ac:dyDescent="0.25">
      <c r="A12" s="345"/>
      <c r="B12" s="345"/>
      <c r="C12" s="24"/>
      <c r="D12" s="93"/>
      <c r="E12" s="153" t="s">
        <v>447</v>
      </c>
      <c r="F12" s="25"/>
      <c r="G12" s="26"/>
      <c r="H12" s="177"/>
      <c r="I12" s="257"/>
      <c r="J12" s="258"/>
      <c r="K12" s="265"/>
      <c r="L12" s="260"/>
      <c r="M12" s="260"/>
    </row>
    <row r="13" spans="1:13" ht="60" x14ac:dyDescent="0.25">
      <c r="A13" s="345"/>
      <c r="B13" s="345"/>
      <c r="C13" s="24"/>
      <c r="D13" s="93"/>
      <c r="E13" s="153" t="s">
        <v>430</v>
      </c>
      <c r="F13" s="25"/>
      <c r="G13" s="26"/>
      <c r="H13" s="177"/>
      <c r="I13" s="257"/>
      <c r="J13" s="258"/>
      <c r="K13" s="265"/>
      <c r="L13" s="260"/>
      <c r="M13" s="260"/>
    </row>
    <row r="14" spans="1:13" ht="90" x14ac:dyDescent="0.25">
      <c r="A14" s="345"/>
      <c r="B14" s="345"/>
      <c r="C14" s="24"/>
      <c r="D14" s="93"/>
      <c r="E14" s="195" t="s">
        <v>718</v>
      </c>
      <c r="F14" s="25"/>
      <c r="G14" s="26"/>
      <c r="H14" s="177"/>
      <c r="I14" s="257"/>
      <c r="J14" s="258"/>
      <c r="K14" s="265"/>
      <c r="L14" s="260"/>
      <c r="M14" s="260"/>
    </row>
    <row r="15" spans="1:13" x14ac:dyDescent="0.25">
      <c r="A15" s="345"/>
      <c r="B15" s="345"/>
      <c r="C15" s="24"/>
      <c r="D15" s="93"/>
      <c r="E15" s="153"/>
      <c r="F15" s="25"/>
      <c r="G15" s="26"/>
      <c r="H15" s="177"/>
      <c r="I15" s="257"/>
      <c r="J15" s="258"/>
      <c r="K15" s="265"/>
      <c r="L15" s="260"/>
      <c r="M15" s="260"/>
    </row>
    <row r="16" spans="1:13" ht="45" x14ac:dyDescent="0.25">
      <c r="E16" s="30" t="s">
        <v>422</v>
      </c>
      <c r="F16" s="31"/>
      <c r="G16" s="32"/>
      <c r="H16" s="178"/>
      <c r="I16" s="266"/>
      <c r="J16" s="262"/>
      <c r="K16" s="267"/>
      <c r="L16" s="268"/>
      <c r="M16" s="268"/>
    </row>
    <row r="17" spans="1:13" x14ac:dyDescent="0.25">
      <c r="E17" s="33"/>
      <c r="F17" s="31"/>
      <c r="G17" s="32"/>
      <c r="H17" s="178"/>
      <c r="I17" s="266"/>
      <c r="J17" s="262"/>
      <c r="K17" s="267"/>
      <c r="L17" s="268"/>
      <c r="M17" s="268"/>
    </row>
    <row r="18" spans="1:13" x14ac:dyDescent="0.25">
      <c r="E18" s="33"/>
      <c r="F18" s="31"/>
      <c r="G18" s="32"/>
      <c r="H18" s="178"/>
      <c r="I18" s="266"/>
      <c r="J18" s="262"/>
      <c r="K18" s="267"/>
      <c r="L18" s="268"/>
      <c r="M18" s="268"/>
    </row>
    <row r="19" spans="1:13" ht="16.5" thickBot="1" x14ac:dyDescent="0.3">
      <c r="B19" s="347" t="s">
        <v>16</v>
      </c>
      <c r="C19" s="21" t="s">
        <v>18</v>
      </c>
      <c r="D19" s="103"/>
      <c r="E19" s="155"/>
      <c r="F19" s="67"/>
      <c r="G19" s="104"/>
      <c r="H19" s="77"/>
      <c r="I19" s="269"/>
      <c r="J19" s="254"/>
      <c r="K19" s="270"/>
      <c r="L19" s="256">
        <f>SUM(I20:I279)</f>
        <v>0</v>
      </c>
      <c r="M19" s="268"/>
    </row>
    <row r="20" spans="1:13" s="17" customFormat="1" ht="16.5" thickTop="1" x14ac:dyDescent="0.25">
      <c r="A20" s="348"/>
      <c r="B20" s="349"/>
      <c r="C20" s="35"/>
      <c r="D20" s="105" t="s">
        <v>242</v>
      </c>
      <c r="E20" s="110" t="s">
        <v>94</v>
      </c>
      <c r="F20" s="106" t="s">
        <v>10</v>
      </c>
      <c r="G20" s="107">
        <v>41</v>
      </c>
      <c r="H20" s="211">
        <v>0</v>
      </c>
      <c r="I20" s="271">
        <f>G20*H20</f>
        <v>0</v>
      </c>
      <c r="J20" s="272"/>
      <c r="K20" s="273"/>
      <c r="L20" s="260"/>
      <c r="M20" s="260"/>
    </row>
    <row r="21" spans="1:13" ht="16.5" customHeight="1" x14ac:dyDescent="0.3">
      <c r="B21" s="192"/>
      <c r="C21" s="75"/>
      <c r="D21" s="35" t="s">
        <v>278</v>
      </c>
      <c r="E21" s="40" t="s">
        <v>19</v>
      </c>
      <c r="F21" s="36">
        <v>1</v>
      </c>
      <c r="G21" s="37"/>
      <c r="H21" s="13"/>
      <c r="I21" s="274"/>
      <c r="J21" s="262"/>
      <c r="K21" s="275"/>
      <c r="L21" s="268"/>
      <c r="M21" s="268"/>
    </row>
    <row r="22" spans="1:13" ht="18.75" x14ac:dyDescent="0.3">
      <c r="B22" s="192"/>
      <c r="C22" s="75"/>
      <c r="D22" s="35" t="s">
        <v>187</v>
      </c>
      <c r="E22" s="40" t="s">
        <v>20</v>
      </c>
      <c r="F22" s="36">
        <v>12</v>
      </c>
      <c r="G22" s="37"/>
      <c r="H22" s="13"/>
      <c r="I22" s="274"/>
      <c r="J22" s="262"/>
      <c r="K22" s="275"/>
      <c r="L22" s="268"/>
      <c r="M22" s="268"/>
    </row>
    <row r="23" spans="1:13" ht="18.75" x14ac:dyDescent="0.3">
      <c r="B23" s="192"/>
      <c r="C23" s="75"/>
      <c r="D23" s="35" t="s">
        <v>188</v>
      </c>
      <c r="E23" s="40" t="s">
        <v>21</v>
      </c>
      <c r="F23" s="36">
        <v>2</v>
      </c>
      <c r="G23" s="37"/>
      <c r="H23" s="13"/>
      <c r="I23" s="274"/>
      <c r="J23" s="262"/>
      <c r="K23" s="275"/>
      <c r="L23" s="268"/>
      <c r="M23" s="268"/>
    </row>
    <row r="24" spans="1:13" ht="18.75" x14ac:dyDescent="0.3">
      <c r="B24" s="192"/>
      <c r="C24" s="75"/>
      <c r="D24" s="35" t="s">
        <v>189</v>
      </c>
      <c r="E24" s="40" t="s">
        <v>22</v>
      </c>
      <c r="F24" s="36">
        <v>2</v>
      </c>
      <c r="G24" s="37"/>
      <c r="H24" s="13"/>
      <c r="I24" s="274"/>
      <c r="J24" s="262"/>
      <c r="K24" s="275"/>
      <c r="L24" s="268"/>
      <c r="M24" s="268"/>
    </row>
    <row r="25" spans="1:13" ht="18.75" x14ac:dyDescent="0.3">
      <c r="B25" s="192"/>
      <c r="C25" s="75"/>
      <c r="D25" s="35" t="s">
        <v>190</v>
      </c>
      <c r="E25" s="40" t="s">
        <v>23</v>
      </c>
      <c r="F25" s="36">
        <v>12</v>
      </c>
      <c r="G25" s="37"/>
      <c r="H25" s="13"/>
      <c r="I25" s="274"/>
      <c r="J25" s="262"/>
      <c r="K25" s="275"/>
      <c r="L25" s="268"/>
      <c r="M25" s="268"/>
    </row>
    <row r="26" spans="1:13" ht="18.75" x14ac:dyDescent="0.3">
      <c r="B26" s="192"/>
      <c r="C26" s="75"/>
      <c r="D26" s="35" t="s">
        <v>191</v>
      </c>
      <c r="E26" s="40" t="s">
        <v>24</v>
      </c>
      <c r="F26" s="36">
        <v>12</v>
      </c>
      <c r="G26" s="37"/>
      <c r="H26" s="13"/>
      <c r="I26" s="274"/>
      <c r="J26" s="262"/>
      <c r="K26" s="275"/>
      <c r="L26" s="268"/>
      <c r="M26" s="268"/>
    </row>
    <row r="27" spans="1:13" ht="18.75" x14ac:dyDescent="0.3">
      <c r="B27" s="192"/>
      <c r="C27" s="75"/>
      <c r="D27" s="38" t="s">
        <v>192</v>
      </c>
      <c r="E27" s="40" t="s">
        <v>25</v>
      </c>
      <c r="F27" s="36">
        <v>1</v>
      </c>
      <c r="G27" s="37"/>
      <c r="H27" s="13"/>
      <c r="I27" s="274"/>
      <c r="J27" s="262"/>
      <c r="K27" s="275"/>
      <c r="L27" s="268"/>
      <c r="M27" s="268"/>
    </row>
    <row r="28" spans="1:13" ht="18.75" x14ac:dyDescent="0.3">
      <c r="B28" s="192"/>
      <c r="C28" s="75"/>
      <c r="D28" s="35" t="s">
        <v>193</v>
      </c>
      <c r="E28" s="40" t="s">
        <v>26</v>
      </c>
      <c r="F28" s="36">
        <v>2</v>
      </c>
      <c r="G28" s="37"/>
      <c r="H28" s="13"/>
      <c r="I28" s="274"/>
      <c r="J28" s="262"/>
      <c r="K28" s="275"/>
      <c r="L28" s="268"/>
      <c r="M28" s="268"/>
    </row>
    <row r="29" spans="1:13" ht="18.75" x14ac:dyDescent="0.3">
      <c r="B29" s="192"/>
      <c r="C29" s="75"/>
      <c r="D29" s="35" t="s">
        <v>194</v>
      </c>
      <c r="E29" s="40" t="s">
        <v>197</v>
      </c>
      <c r="F29" s="36">
        <v>4</v>
      </c>
      <c r="G29" s="37"/>
      <c r="H29" s="13"/>
      <c r="I29" s="274"/>
      <c r="J29" s="262"/>
      <c r="K29" s="275"/>
      <c r="L29" s="268"/>
      <c r="M29" s="268"/>
    </row>
    <row r="30" spans="1:13" ht="18.75" x14ac:dyDescent="0.3">
      <c r="B30" s="192"/>
      <c r="C30" s="75"/>
      <c r="D30" s="35" t="s">
        <v>195</v>
      </c>
      <c r="E30" s="40" t="s">
        <v>222</v>
      </c>
      <c r="F30" s="36">
        <v>1</v>
      </c>
      <c r="G30" s="37"/>
      <c r="H30" s="108"/>
      <c r="I30" s="274"/>
      <c r="J30" s="262"/>
      <c r="K30" s="275"/>
      <c r="L30" s="268"/>
      <c r="M30" s="268"/>
    </row>
    <row r="31" spans="1:13" ht="90.75" x14ac:dyDescent="0.3">
      <c r="B31" s="192"/>
      <c r="C31" s="75"/>
      <c r="D31" s="109" t="s">
        <v>265</v>
      </c>
      <c r="E31" s="110" t="s">
        <v>436</v>
      </c>
      <c r="F31" s="111" t="s">
        <v>223</v>
      </c>
      <c r="G31" s="112">
        <v>8</v>
      </c>
      <c r="H31" s="212">
        <v>0</v>
      </c>
      <c r="I31" s="276">
        <f>G31*H31</f>
        <v>0</v>
      </c>
      <c r="J31" s="258"/>
      <c r="K31" s="275"/>
      <c r="L31" s="268"/>
      <c r="M31" s="268"/>
    </row>
    <row r="32" spans="1:13" ht="50.25" customHeight="1" x14ac:dyDescent="0.3">
      <c r="B32" s="192"/>
      <c r="C32" s="75"/>
      <c r="D32" s="109" t="s">
        <v>264</v>
      </c>
      <c r="E32" s="110" t="s">
        <v>437</v>
      </c>
      <c r="F32" s="111" t="s">
        <v>15</v>
      </c>
      <c r="G32" s="112">
        <v>240</v>
      </c>
      <c r="H32" s="212">
        <v>0</v>
      </c>
      <c r="I32" s="276">
        <f>G32*H32</f>
        <v>0</v>
      </c>
      <c r="J32" s="258"/>
      <c r="K32" s="275"/>
      <c r="L32" s="268"/>
      <c r="M32" s="268"/>
    </row>
    <row r="33" spans="2:13" x14ac:dyDescent="0.25">
      <c r="B33" s="192"/>
      <c r="C33" s="75"/>
      <c r="D33" s="105" t="s">
        <v>28</v>
      </c>
      <c r="E33" s="110" t="s">
        <v>95</v>
      </c>
      <c r="F33" s="106" t="s">
        <v>10</v>
      </c>
      <c r="G33" s="113">
        <v>1</v>
      </c>
      <c r="H33" s="211">
        <v>0</v>
      </c>
      <c r="I33" s="271">
        <f>G33*H33</f>
        <v>0</v>
      </c>
      <c r="J33" s="264"/>
      <c r="K33" s="275"/>
      <c r="L33" s="268"/>
      <c r="M33" s="268"/>
    </row>
    <row r="34" spans="2:13" x14ac:dyDescent="0.25">
      <c r="B34" s="192"/>
      <c r="C34" s="75"/>
      <c r="D34" s="35" t="s">
        <v>186</v>
      </c>
      <c r="E34" s="40" t="s">
        <v>196</v>
      </c>
      <c r="F34" s="42">
        <v>1</v>
      </c>
      <c r="G34" s="41"/>
      <c r="H34" s="13"/>
      <c r="I34" s="274"/>
      <c r="J34" s="264"/>
      <c r="K34" s="277"/>
      <c r="L34" s="268"/>
      <c r="M34" s="268"/>
    </row>
    <row r="35" spans="2:13" x14ac:dyDescent="0.25">
      <c r="B35" s="192"/>
      <c r="C35" s="75"/>
      <c r="D35" s="35" t="s">
        <v>187</v>
      </c>
      <c r="E35" s="40" t="s">
        <v>20</v>
      </c>
      <c r="F35" s="42">
        <v>12</v>
      </c>
      <c r="G35" s="41"/>
      <c r="H35" s="13"/>
      <c r="I35" s="274"/>
      <c r="J35" s="262"/>
      <c r="K35" s="275"/>
      <c r="L35" s="268"/>
      <c r="M35" s="268"/>
    </row>
    <row r="36" spans="2:13" x14ac:dyDescent="0.25">
      <c r="B36" s="192"/>
      <c r="C36" s="75"/>
      <c r="D36" s="35" t="s">
        <v>188</v>
      </c>
      <c r="E36" s="40" t="s">
        <v>21</v>
      </c>
      <c r="F36" s="42">
        <v>2</v>
      </c>
      <c r="G36" s="41"/>
      <c r="H36" s="13"/>
      <c r="I36" s="274"/>
      <c r="J36" s="262"/>
      <c r="K36" s="275"/>
      <c r="L36" s="268"/>
      <c r="M36" s="268"/>
    </row>
    <row r="37" spans="2:13" x14ac:dyDescent="0.25">
      <c r="B37" s="192"/>
      <c r="C37" s="75"/>
      <c r="D37" s="35" t="s">
        <v>189</v>
      </c>
      <c r="E37" s="40" t="s">
        <v>22</v>
      </c>
      <c r="F37" s="42">
        <v>2</v>
      </c>
      <c r="G37" s="41"/>
      <c r="H37" s="13"/>
      <c r="I37" s="274"/>
      <c r="J37" s="262"/>
      <c r="K37" s="275"/>
      <c r="L37" s="268"/>
      <c r="M37" s="268"/>
    </row>
    <row r="38" spans="2:13" x14ac:dyDescent="0.25">
      <c r="B38" s="192"/>
      <c r="C38" s="75"/>
      <c r="D38" s="35" t="s">
        <v>190</v>
      </c>
      <c r="E38" s="40" t="s">
        <v>23</v>
      </c>
      <c r="F38" s="42">
        <v>12</v>
      </c>
      <c r="G38" s="41"/>
      <c r="H38" s="13"/>
      <c r="I38" s="274"/>
      <c r="J38" s="262"/>
      <c r="K38" s="275"/>
      <c r="L38" s="268"/>
      <c r="M38" s="268"/>
    </row>
    <row r="39" spans="2:13" x14ac:dyDescent="0.25">
      <c r="B39" s="192"/>
      <c r="C39" s="75"/>
      <c r="D39" s="35" t="s">
        <v>191</v>
      </c>
      <c r="E39" s="40" t="s">
        <v>24</v>
      </c>
      <c r="F39" s="42">
        <v>12</v>
      </c>
      <c r="G39" s="41"/>
      <c r="H39" s="13"/>
      <c r="I39" s="274"/>
      <c r="J39" s="262"/>
      <c r="K39" s="275"/>
      <c r="L39" s="268"/>
      <c r="M39" s="268"/>
    </row>
    <row r="40" spans="2:13" x14ac:dyDescent="0.25">
      <c r="B40" s="192"/>
      <c r="C40" s="75"/>
      <c r="D40" s="38" t="s">
        <v>192</v>
      </c>
      <c r="E40" s="40" t="s">
        <v>25</v>
      </c>
      <c r="F40" s="42">
        <v>1</v>
      </c>
      <c r="G40" s="41"/>
      <c r="H40" s="13"/>
      <c r="I40" s="274"/>
      <c r="J40" s="262"/>
      <c r="K40" s="275"/>
      <c r="L40" s="268"/>
      <c r="M40" s="268"/>
    </row>
    <row r="41" spans="2:13" x14ac:dyDescent="0.25">
      <c r="B41" s="192"/>
      <c r="C41" s="75"/>
      <c r="D41" s="35" t="s">
        <v>193</v>
      </c>
      <c r="E41" s="40" t="s">
        <v>26</v>
      </c>
      <c r="F41" s="42">
        <v>2</v>
      </c>
      <c r="G41" s="41"/>
      <c r="H41" s="13"/>
      <c r="I41" s="274"/>
      <c r="J41" s="262"/>
      <c r="K41" s="275"/>
      <c r="L41" s="268"/>
      <c r="M41" s="268"/>
    </row>
    <row r="42" spans="2:13" x14ac:dyDescent="0.25">
      <c r="B42" s="192"/>
      <c r="C42" s="75"/>
      <c r="D42" s="35" t="s">
        <v>194</v>
      </c>
      <c r="E42" s="40" t="s">
        <v>197</v>
      </c>
      <c r="F42" s="42">
        <v>4</v>
      </c>
      <c r="G42" s="41"/>
      <c r="H42" s="108"/>
      <c r="I42" s="274"/>
      <c r="J42" s="262"/>
      <c r="K42" s="275"/>
      <c r="L42" s="268"/>
      <c r="M42" s="268"/>
    </row>
    <row r="43" spans="2:13" x14ac:dyDescent="0.25">
      <c r="B43" s="192"/>
      <c r="C43" s="75"/>
      <c r="D43" s="105" t="s">
        <v>29</v>
      </c>
      <c r="E43" s="110" t="s">
        <v>96</v>
      </c>
      <c r="F43" s="106" t="s">
        <v>10</v>
      </c>
      <c r="G43" s="113">
        <v>94</v>
      </c>
      <c r="H43" s="211">
        <v>0</v>
      </c>
      <c r="I43" s="271">
        <f>G43*H43</f>
        <v>0</v>
      </c>
      <c r="J43" s="264"/>
      <c r="K43" s="278"/>
      <c r="L43" s="268"/>
      <c r="M43" s="268"/>
    </row>
    <row r="44" spans="2:13" x14ac:dyDescent="0.25">
      <c r="B44" s="192"/>
      <c r="C44" s="75"/>
      <c r="D44" s="38" t="s">
        <v>198</v>
      </c>
      <c r="E44" s="40" t="s">
        <v>30</v>
      </c>
      <c r="F44" s="42">
        <v>1</v>
      </c>
      <c r="G44" s="41"/>
      <c r="H44" s="13"/>
      <c r="I44" s="274"/>
      <c r="J44" s="262"/>
      <c r="K44" s="275"/>
      <c r="L44" s="268"/>
      <c r="M44" s="268"/>
    </row>
    <row r="45" spans="2:13" x14ac:dyDescent="0.25">
      <c r="B45" s="192"/>
      <c r="C45" s="75"/>
      <c r="D45" s="38" t="s">
        <v>187</v>
      </c>
      <c r="E45" s="40" t="s">
        <v>31</v>
      </c>
      <c r="F45" s="42">
        <v>12</v>
      </c>
      <c r="G45" s="41"/>
      <c r="H45" s="13"/>
      <c r="I45" s="274"/>
      <c r="J45" s="262"/>
      <c r="K45" s="275"/>
      <c r="L45" s="268"/>
      <c r="M45" s="268"/>
    </row>
    <row r="46" spans="2:13" x14ac:dyDescent="0.25">
      <c r="B46" s="192"/>
      <c r="C46" s="75"/>
      <c r="D46" s="35" t="s">
        <v>188</v>
      </c>
      <c r="E46" s="40" t="s">
        <v>21</v>
      </c>
      <c r="F46" s="42">
        <v>2</v>
      </c>
      <c r="G46" s="41"/>
      <c r="H46" s="13"/>
      <c r="I46" s="274"/>
      <c r="J46" s="262"/>
      <c r="K46" s="275"/>
      <c r="L46" s="268"/>
      <c r="M46" s="268"/>
    </row>
    <row r="47" spans="2:13" x14ac:dyDescent="0.25">
      <c r="B47" s="192"/>
      <c r="C47" s="75"/>
      <c r="D47" s="38" t="s">
        <v>189</v>
      </c>
      <c r="E47" s="40" t="s">
        <v>32</v>
      </c>
      <c r="F47" s="42">
        <v>2</v>
      </c>
      <c r="G47" s="41"/>
      <c r="H47" s="13"/>
      <c r="I47" s="274"/>
      <c r="J47" s="262"/>
      <c r="K47" s="275"/>
      <c r="L47" s="268"/>
      <c r="M47" s="268"/>
    </row>
    <row r="48" spans="2:13" x14ac:dyDescent="0.25">
      <c r="B48" s="192"/>
      <c r="C48" s="75"/>
      <c r="D48" s="35" t="s">
        <v>190</v>
      </c>
      <c r="E48" s="40" t="s">
        <v>23</v>
      </c>
      <c r="F48" s="42">
        <v>12</v>
      </c>
      <c r="G48" s="41"/>
      <c r="H48" s="13"/>
      <c r="I48" s="274"/>
      <c r="J48" s="262"/>
      <c r="K48" s="275"/>
      <c r="L48" s="268"/>
      <c r="M48" s="268"/>
    </row>
    <row r="49" spans="2:13" x14ac:dyDescent="0.25">
      <c r="B49" s="192"/>
      <c r="C49" s="75"/>
      <c r="D49" s="35" t="s">
        <v>191</v>
      </c>
      <c r="E49" s="40" t="s">
        <v>24</v>
      </c>
      <c r="F49" s="42">
        <v>12</v>
      </c>
      <c r="G49" s="41"/>
      <c r="H49" s="13"/>
      <c r="I49" s="274"/>
      <c r="J49" s="262"/>
      <c r="K49" s="275"/>
      <c r="L49" s="268"/>
      <c r="M49" s="268"/>
    </row>
    <row r="50" spans="2:13" x14ac:dyDescent="0.25">
      <c r="B50" s="192"/>
      <c r="C50" s="75"/>
      <c r="D50" s="38" t="s">
        <v>192</v>
      </c>
      <c r="E50" s="40" t="s">
        <v>25</v>
      </c>
      <c r="F50" s="42">
        <v>1</v>
      </c>
      <c r="G50" s="41"/>
      <c r="H50" s="13"/>
      <c r="I50" s="274"/>
      <c r="J50" s="262"/>
      <c r="K50" s="275"/>
      <c r="L50" s="268"/>
      <c r="M50" s="268"/>
    </row>
    <row r="51" spans="2:13" x14ac:dyDescent="0.25">
      <c r="B51" s="192"/>
      <c r="C51" s="75"/>
      <c r="D51" s="35" t="s">
        <v>194</v>
      </c>
      <c r="E51" s="40" t="s">
        <v>197</v>
      </c>
      <c r="F51" s="42">
        <v>4</v>
      </c>
      <c r="G51" s="41"/>
      <c r="H51" s="108"/>
      <c r="I51" s="274"/>
      <c r="J51" s="262"/>
      <c r="K51" s="275"/>
      <c r="L51" s="268"/>
      <c r="M51" s="268"/>
    </row>
    <row r="52" spans="2:13" ht="90" x14ac:dyDescent="0.25">
      <c r="B52" s="192"/>
      <c r="C52" s="75"/>
      <c r="D52" s="109" t="s">
        <v>267</v>
      </c>
      <c r="E52" s="110" t="s">
        <v>436</v>
      </c>
      <c r="F52" s="114" t="s">
        <v>15</v>
      </c>
      <c r="G52" s="115">
        <v>19</v>
      </c>
      <c r="H52" s="212">
        <v>0</v>
      </c>
      <c r="I52" s="276">
        <f>G52*H52</f>
        <v>0</v>
      </c>
      <c r="J52" s="262"/>
      <c r="K52" s="275"/>
      <c r="L52" s="268"/>
      <c r="M52" s="268"/>
    </row>
    <row r="53" spans="2:13" ht="48.75" customHeight="1" x14ac:dyDescent="0.25">
      <c r="B53" s="192"/>
      <c r="C53" s="75"/>
      <c r="D53" s="109" t="s">
        <v>264</v>
      </c>
      <c r="E53" s="110" t="s">
        <v>437</v>
      </c>
      <c r="F53" s="114" t="s">
        <v>15</v>
      </c>
      <c r="G53" s="115">
        <v>570</v>
      </c>
      <c r="H53" s="212">
        <v>0</v>
      </c>
      <c r="I53" s="276">
        <f>G53*H53</f>
        <v>0</v>
      </c>
      <c r="J53" s="262"/>
      <c r="K53" s="275"/>
      <c r="L53" s="268"/>
      <c r="M53" s="268"/>
    </row>
    <row r="54" spans="2:13" x14ac:dyDescent="0.25">
      <c r="B54" s="192"/>
      <c r="C54" s="75"/>
      <c r="D54" s="116" t="s">
        <v>33</v>
      </c>
      <c r="E54" s="110" t="s">
        <v>97</v>
      </c>
      <c r="F54" s="114" t="s">
        <v>10</v>
      </c>
      <c r="G54" s="117">
        <v>3</v>
      </c>
      <c r="H54" s="212">
        <v>0</v>
      </c>
      <c r="I54" s="276">
        <f>G54*H54</f>
        <v>0</v>
      </c>
      <c r="J54" s="264"/>
      <c r="K54" s="278"/>
      <c r="L54" s="268"/>
      <c r="M54" s="268"/>
    </row>
    <row r="55" spans="2:13" x14ac:dyDescent="0.25">
      <c r="B55" s="192"/>
      <c r="C55" s="75"/>
      <c r="D55" s="38" t="s">
        <v>199</v>
      </c>
      <c r="E55" s="40" t="s">
        <v>221</v>
      </c>
      <c r="F55" s="42">
        <v>1</v>
      </c>
      <c r="G55" s="41"/>
      <c r="H55" s="13"/>
      <c r="I55" s="274"/>
      <c r="J55" s="264"/>
      <c r="K55" s="277"/>
      <c r="L55" s="268"/>
      <c r="M55" s="268"/>
    </row>
    <row r="56" spans="2:13" x14ac:dyDescent="0.25">
      <c r="B56" s="192"/>
      <c r="C56" s="75"/>
      <c r="D56" s="35" t="s">
        <v>187</v>
      </c>
      <c r="E56" s="40" t="s">
        <v>20</v>
      </c>
      <c r="F56" s="42">
        <v>6</v>
      </c>
      <c r="G56" s="41"/>
      <c r="H56" s="13"/>
      <c r="I56" s="274"/>
      <c r="J56" s="262"/>
      <c r="K56" s="275"/>
      <c r="L56" s="268"/>
      <c r="M56" s="268"/>
    </row>
    <row r="57" spans="2:13" x14ac:dyDescent="0.25">
      <c r="B57" s="192"/>
      <c r="C57" s="75"/>
      <c r="D57" s="35" t="s">
        <v>188</v>
      </c>
      <c r="E57" s="40" t="s">
        <v>21</v>
      </c>
      <c r="F57" s="42">
        <v>2</v>
      </c>
      <c r="G57" s="41"/>
      <c r="H57" s="13"/>
      <c r="I57" s="274"/>
      <c r="J57" s="262"/>
      <c r="K57" s="275"/>
      <c r="L57" s="268"/>
      <c r="M57" s="268"/>
    </row>
    <row r="58" spans="2:13" x14ac:dyDescent="0.25">
      <c r="B58" s="192"/>
      <c r="C58" s="75"/>
      <c r="D58" s="35" t="s">
        <v>189</v>
      </c>
      <c r="E58" s="40" t="s">
        <v>22</v>
      </c>
      <c r="F58" s="42">
        <v>1</v>
      </c>
      <c r="G58" s="41"/>
      <c r="H58" s="13"/>
      <c r="I58" s="274"/>
      <c r="J58" s="262"/>
      <c r="K58" s="275"/>
      <c r="L58" s="268"/>
      <c r="M58" s="268"/>
    </row>
    <row r="59" spans="2:13" x14ac:dyDescent="0.25">
      <c r="B59" s="192"/>
      <c r="C59" s="75"/>
      <c r="D59" s="35" t="s">
        <v>190</v>
      </c>
      <c r="E59" s="40" t="s">
        <v>23</v>
      </c>
      <c r="F59" s="42">
        <v>6</v>
      </c>
      <c r="G59" s="41"/>
      <c r="H59" s="13"/>
      <c r="I59" s="274"/>
      <c r="J59" s="262"/>
      <c r="K59" s="275"/>
      <c r="L59" s="268"/>
      <c r="M59" s="268"/>
    </row>
    <row r="60" spans="2:13" x14ac:dyDescent="0.25">
      <c r="B60" s="192"/>
      <c r="C60" s="75"/>
      <c r="D60" s="35" t="s">
        <v>191</v>
      </c>
      <c r="E60" s="40" t="s">
        <v>24</v>
      </c>
      <c r="F60" s="42">
        <v>6</v>
      </c>
      <c r="G60" s="41"/>
      <c r="H60" s="13"/>
      <c r="I60" s="274"/>
      <c r="J60" s="262"/>
      <c r="K60" s="275"/>
      <c r="L60" s="268"/>
      <c r="M60" s="268"/>
    </row>
    <row r="61" spans="2:13" x14ac:dyDescent="0.25">
      <c r="B61" s="192"/>
      <c r="C61" s="75"/>
      <c r="D61" s="38" t="s">
        <v>192</v>
      </c>
      <c r="E61" s="40" t="s">
        <v>25</v>
      </c>
      <c r="F61" s="42">
        <v>1</v>
      </c>
      <c r="G61" s="41"/>
      <c r="H61" s="13"/>
      <c r="I61" s="274"/>
      <c r="J61" s="262"/>
      <c r="K61" s="275"/>
      <c r="L61" s="268"/>
      <c r="M61" s="268"/>
    </row>
    <row r="62" spans="2:13" x14ac:dyDescent="0.25">
      <c r="B62" s="192"/>
      <c r="C62" s="75"/>
      <c r="D62" s="35" t="s">
        <v>200</v>
      </c>
      <c r="E62" s="40" t="s">
        <v>34</v>
      </c>
      <c r="F62" s="42">
        <v>2</v>
      </c>
      <c r="G62" s="41"/>
      <c r="H62" s="13"/>
      <c r="I62" s="274"/>
      <c r="J62" s="262"/>
      <c r="K62" s="275"/>
      <c r="L62" s="268"/>
      <c r="M62" s="268"/>
    </row>
    <row r="63" spans="2:13" x14ac:dyDescent="0.25">
      <c r="B63" s="192"/>
      <c r="C63" s="75"/>
      <c r="D63" s="35" t="s">
        <v>194</v>
      </c>
      <c r="E63" s="40" t="s">
        <v>197</v>
      </c>
      <c r="F63" s="42">
        <v>4</v>
      </c>
      <c r="G63" s="41"/>
      <c r="H63" s="13"/>
      <c r="I63" s="274"/>
      <c r="J63" s="262"/>
      <c r="K63" s="275"/>
      <c r="L63" s="268"/>
      <c r="M63" s="268"/>
    </row>
    <row r="64" spans="2:13" x14ac:dyDescent="0.25">
      <c r="B64" s="192"/>
      <c r="C64" s="75"/>
      <c r="D64" s="38" t="s">
        <v>201</v>
      </c>
      <c r="E64" s="40" t="s">
        <v>35</v>
      </c>
      <c r="F64" s="42">
        <v>2</v>
      </c>
      <c r="G64" s="41"/>
      <c r="H64" s="108"/>
      <c r="I64" s="274"/>
      <c r="J64" s="262"/>
      <c r="K64" s="275"/>
      <c r="L64" s="268"/>
      <c r="M64" s="268"/>
    </row>
    <row r="65" spans="2:13" x14ac:dyDescent="0.25">
      <c r="B65" s="192"/>
      <c r="C65" s="75"/>
      <c r="D65" s="105" t="s">
        <v>36</v>
      </c>
      <c r="E65" s="110" t="s">
        <v>98</v>
      </c>
      <c r="F65" s="106" t="s">
        <v>10</v>
      </c>
      <c r="G65" s="117">
        <v>2</v>
      </c>
      <c r="H65" s="213">
        <v>0</v>
      </c>
      <c r="I65" s="271">
        <f>G65*H65</f>
        <v>0</v>
      </c>
      <c r="J65" s="264"/>
      <c r="K65" s="278"/>
      <c r="L65" s="268"/>
      <c r="M65" s="268"/>
    </row>
    <row r="66" spans="2:13" x14ac:dyDescent="0.25">
      <c r="B66" s="192"/>
      <c r="C66" s="75"/>
      <c r="D66" s="38" t="s">
        <v>202</v>
      </c>
      <c r="E66" s="40" t="s">
        <v>273</v>
      </c>
      <c r="F66" s="42">
        <v>1</v>
      </c>
      <c r="G66" s="41"/>
      <c r="H66" s="13"/>
      <c r="I66" s="274"/>
      <c r="J66" s="262"/>
      <c r="K66" s="277"/>
      <c r="L66" s="268"/>
      <c r="M66" s="268"/>
    </row>
    <row r="67" spans="2:13" x14ac:dyDescent="0.25">
      <c r="B67" s="192"/>
      <c r="C67" s="75"/>
      <c r="D67" s="35" t="s">
        <v>187</v>
      </c>
      <c r="E67" s="40" t="s">
        <v>31</v>
      </c>
      <c r="F67" s="42">
        <v>6</v>
      </c>
      <c r="G67" s="41"/>
      <c r="H67" s="13"/>
      <c r="I67" s="274"/>
      <c r="J67" s="262"/>
      <c r="K67" s="275"/>
      <c r="L67" s="268"/>
      <c r="M67" s="268"/>
    </row>
    <row r="68" spans="2:13" x14ac:dyDescent="0.25">
      <c r="B68" s="192"/>
      <c r="C68" s="75"/>
      <c r="D68" s="35" t="s">
        <v>188</v>
      </c>
      <c r="E68" s="40" t="s">
        <v>21</v>
      </c>
      <c r="F68" s="42">
        <v>2</v>
      </c>
      <c r="G68" s="41"/>
      <c r="H68" s="13"/>
      <c r="I68" s="274"/>
      <c r="J68" s="262"/>
      <c r="K68" s="275"/>
      <c r="L68" s="268"/>
      <c r="M68" s="268"/>
    </row>
    <row r="69" spans="2:13" x14ac:dyDescent="0.25">
      <c r="B69" s="192"/>
      <c r="C69" s="75"/>
      <c r="D69" s="38" t="s">
        <v>189</v>
      </c>
      <c r="E69" s="40" t="s">
        <v>32</v>
      </c>
      <c r="F69" s="42">
        <v>1</v>
      </c>
      <c r="G69" s="41"/>
      <c r="H69" s="13"/>
      <c r="I69" s="274"/>
      <c r="J69" s="262"/>
      <c r="K69" s="275"/>
      <c r="L69" s="268"/>
      <c r="M69" s="268"/>
    </row>
    <row r="70" spans="2:13" x14ac:dyDescent="0.25">
      <c r="B70" s="192"/>
      <c r="C70" s="75"/>
      <c r="D70" s="35" t="s">
        <v>190</v>
      </c>
      <c r="E70" s="40" t="s">
        <v>23</v>
      </c>
      <c r="F70" s="42">
        <v>6</v>
      </c>
      <c r="G70" s="41"/>
      <c r="H70" s="13"/>
      <c r="I70" s="274"/>
      <c r="J70" s="262"/>
      <c r="K70" s="275"/>
      <c r="L70" s="268"/>
      <c r="M70" s="268"/>
    </row>
    <row r="71" spans="2:13" x14ac:dyDescent="0.25">
      <c r="B71" s="192"/>
      <c r="C71" s="75"/>
      <c r="D71" s="35" t="s">
        <v>191</v>
      </c>
      <c r="E71" s="40" t="s">
        <v>24</v>
      </c>
      <c r="F71" s="42">
        <v>6</v>
      </c>
      <c r="G71" s="41"/>
      <c r="H71" s="13"/>
      <c r="I71" s="274"/>
      <c r="J71" s="262"/>
      <c r="K71" s="275"/>
      <c r="L71" s="268"/>
      <c r="M71" s="268"/>
    </row>
    <row r="72" spans="2:13" x14ac:dyDescent="0.25">
      <c r="B72" s="192"/>
      <c r="C72" s="75"/>
      <c r="D72" s="38" t="s">
        <v>192</v>
      </c>
      <c r="E72" s="40" t="s">
        <v>25</v>
      </c>
      <c r="F72" s="42">
        <v>1</v>
      </c>
      <c r="G72" s="41"/>
      <c r="H72" s="13"/>
      <c r="I72" s="274"/>
      <c r="J72" s="262"/>
      <c r="K72" s="275"/>
      <c r="L72" s="268"/>
      <c r="M72" s="268"/>
    </row>
    <row r="73" spans="2:13" x14ac:dyDescent="0.25">
      <c r="B73" s="192"/>
      <c r="C73" s="75"/>
      <c r="D73" s="35" t="s">
        <v>194</v>
      </c>
      <c r="E73" s="40" t="s">
        <v>27</v>
      </c>
      <c r="F73" s="42">
        <v>4</v>
      </c>
      <c r="G73" s="41"/>
      <c r="H73" s="108"/>
      <c r="I73" s="274"/>
      <c r="J73" s="262"/>
      <c r="K73" s="275"/>
      <c r="L73" s="268"/>
      <c r="M73" s="268"/>
    </row>
    <row r="74" spans="2:13" x14ac:dyDescent="0.25">
      <c r="B74" s="192"/>
      <c r="C74" s="75"/>
      <c r="D74" s="105" t="s">
        <v>37</v>
      </c>
      <c r="E74" s="110" t="s">
        <v>99</v>
      </c>
      <c r="F74" s="106" t="s">
        <v>10</v>
      </c>
      <c r="G74" s="107">
        <v>9</v>
      </c>
      <c r="H74" s="211">
        <v>0</v>
      </c>
      <c r="I74" s="271">
        <f>G74*H74</f>
        <v>0</v>
      </c>
      <c r="J74" s="279"/>
      <c r="K74" s="275"/>
      <c r="L74" s="268"/>
      <c r="M74" s="268"/>
    </row>
    <row r="75" spans="2:13" x14ac:dyDescent="0.25">
      <c r="B75" s="192"/>
      <c r="C75" s="75"/>
      <c r="D75" s="35" t="s">
        <v>203</v>
      </c>
      <c r="E75" s="40" t="s">
        <v>196</v>
      </c>
      <c r="F75" s="42">
        <v>1</v>
      </c>
      <c r="G75" s="41"/>
      <c r="H75" s="13"/>
      <c r="I75" s="274"/>
      <c r="J75" s="262"/>
      <c r="K75" s="275"/>
      <c r="L75" s="268"/>
      <c r="M75" s="268"/>
    </row>
    <row r="76" spans="2:13" x14ac:dyDescent="0.25">
      <c r="B76" s="192"/>
      <c r="C76" s="75"/>
      <c r="D76" s="35" t="s">
        <v>187</v>
      </c>
      <c r="E76" s="40" t="s">
        <v>20</v>
      </c>
      <c r="F76" s="42">
        <v>8</v>
      </c>
      <c r="G76" s="41"/>
      <c r="H76" s="13"/>
      <c r="I76" s="274"/>
      <c r="J76" s="262"/>
      <c r="K76" s="275"/>
      <c r="L76" s="268"/>
      <c r="M76" s="268"/>
    </row>
    <row r="77" spans="2:13" x14ac:dyDescent="0.25">
      <c r="B77" s="192"/>
      <c r="C77" s="75"/>
      <c r="D77" s="35" t="s">
        <v>188</v>
      </c>
      <c r="E77" s="40" t="s">
        <v>21</v>
      </c>
      <c r="F77" s="42">
        <v>2</v>
      </c>
      <c r="G77" s="41"/>
      <c r="H77" s="13"/>
      <c r="I77" s="274"/>
      <c r="J77" s="262"/>
      <c r="K77" s="275"/>
      <c r="L77" s="268"/>
      <c r="M77" s="268"/>
    </row>
    <row r="78" spans="2:13" x14ac:dyDescent="0.25">
      <c r="B78" s="192"/>
      <c r="C78" s="75"/>
      <c r="D78" s="38" t="s">
        <v>189</v>
      </c>
      <c r="E78" s="40" t="s">
        <v>32</v>
      </c>
      <c r="F78" s="42">
        <v>2</v>
      </c>
      <c r="G78" s="41"/>
      <c r="H78" s="13"/>
      <c r="I78" s="274"/>
      <c r="J78" s="262"/>
      <c r="K78" s="275"/>
      <c r="L78" s="268"/>
      <c r="M78" s="268"/>
    </row>
    <row r="79" spans="2:13" x14ac:dyDescent="0.25">
      <c r="B79" s="192"/>
      <c r="C79" s="75"/>
      <c r="D79" s="35" t="s">
        <v>190</v>
      </c>
      <c r="E79" s="40" t="s">
        <v>23</v>
      </c>
      <c r="F79" s="42">
        <v>8</v>
      </c>
      <c r="G79" s="41"/>
      <c r="H79" s="13"/>
      <c r="I79" s="274"/>
      <c r="J79" s="262"/>
      <c r="K79" s="275"/>
      <c r="L79" s="268"/>
      <c r="M79" s="268"/>
    </row>
    <row r="80" spans="2:13" x14ac:dyDescent="0.25">
      <c r="B80" s="192"/>
      <c r="C80" s="75"/>
      <c r="D80" s="35" t="s">
        <v>191</v>
      </c>
      <c r="E80" s="40" t="s">
        <v>24</v>
      </c>
      <c r="F80" s="42">
        <v>8</v>
      </c>
      <c r="G80" s="41"/>
      <c r="H80" s="13"/>
      <c r="I80" s="274"/>
      <c r="J80" s="262"/>
      <c r="K80" s="275"/>
      <c r="L80" s="268"/>
      <c r="M80" s="268"/>
    </row>
    <row r="81" spans="2:13" x14ac:dyDescent="0.25">
      <c r="B81" s="192"/>
      <c r="C81" s="75"/>
      <c r="D81" s="38" t="s">
        <v>192</v>
      </c>
      <c r="E81" s="40" t="s">
        <v>25</v>
      </c>
      <c r="F81" s="42">
        <v>2</v>
      </c>
      <c r="G81" s="41"/>
      <c r="H81" s="13"/>
      <c r="I81" s="274"/>
      <c r="J81" s="262"/>
      <c r="K81" s="275"/>
      <c r="L81" s="268"/>
      <c r="M81" s="268"/>
    </row>
    <row r="82" spans="2:13" x14ac:dyDescent="0.25">
      <c r="B82" s="192"/>
      <c r="C82" s="75"/>
      <c r="D82" s="35" t="s">
        <v>193</v>
      </c>
      <c r="E82" s="40" t="s">
        <v>26</v>
      </c>
      <c r="F82" s="42">
        <v>1</v>
      </c>
      <c r="G82" s="41"/>
      <c r="H82" s="13"/>
      <c r="I82" s="274"/>
      <c r="J82" s="262"/>
      <c r="K82" s="275"/>
      <c r="L82" s="268"/>
      <c r="M82" s="268"/>
    </row>
    <row r="83" spans="2:13" x14ac:dyDescent="0.25">
      <c r="B83" s="192"/>
      <c r="C83" s="75"/>
      <c r="D83" s="35" t="s">
        <v>194</v>
      </c>
      <c r="E83" s="40" t="s">
        <v>27</v>
      </c>
      <c r="F83" s="42">
        <v>1</v>
      </c>
      <c r="G83" s="41"/>
      <c r="H83" s="13"/>
      <c r="I83" s="274"/>
      <c r="J83" s="262"/>
      <c r="K83" s="275"/>
      <c r="L83" s="268"/>
      <c r="M83" s="268"/>
    </row>
    <row r="84" spans="2:13" ht="30" x14ac:dyDescent="0.25">
      <c r="B84" s="192"/>
      <c r="C84" s="75"/>
      <c r="D84" s="35" t="s">
        <v>204</v>
      </c>
      <c r="E84" s="40" t="s">
        <v>283</v>
      </c>
      <c r="F84" s="42">
        <v>2</v>
      </c>
      <c r="G84" s="41"/>
      <c r="H84" s="108"/>
      <c r="I84" s="274"/>
      <c r="J84" s="262"/>
      <c r="K84" s="275"/>
      <c r="L84" s="268"/>
      <c r="M84" s="268"/>
    </row>
    <row r="85" spans="2:13" x14ac:dyDescent="0.25">
      <c r="B85" s="192"/>
      <c r="C85" s="75"/>
      <c r="D85" s="105" t="s">
        <v>39</v>
      </c>
      <c r="E85" s="110" t="s">
        <v>100</v>
      </c>
      <c r="F85" s="106" t="s">
        <v>10</v>
      </c>
      <c r="G85" s="107">
        <v>9</v>
      </c>
      <c r="H85" s="213">
        <v>0</v>
      </c>
      <c r="I85" s="271">
        <f>G85*H85</f>
        <v>0</v>
      </c>
      <c r="J85" s="279"/>
      <c r="K85" s="275"/>
      <c r="L85" s="268"/>
      <c r="M85" s="268"/>
    </row>
    <row r="86" spans="2:13" x14ac:dyDescent="0.25">
      <c r="B86" s="192"/>
      <c r="C86" s="75"/>
      <c r="D86" s="38" t="s">
        <v>205</v>
      </c>
      <c r="E86" s="40" t="s">
        <v>274</v>
      </c>
      <c r="F86" s="42">
        <v>1</v>
      </c>
      <c r="G86" s="41"/>
      <c r="H86" s="13"/>
      <c r="I86" s="274"/>
      <c r="J86" s="262"/>
      <c r="K86" s="275"/>
      <c r="L86" s="268"/>
      <c r="M86" s="268"/>
    </row>
    <row r="87" spans="2:13" x14ac:dyDescent="0.25">
      <c r="B87" s="192"/>
      <c r="C87" s="75"/>
      <c r="D87" s="35" t="s">
        <v>187</v>
      </c>
      <c r="E87" s="40" t="s">
        <v>20</v>
      </c>
      <c r="F87" s="42">
        <v>8</v>
      </c>
      <c r="G87" s="41"/>
      <c r="H87" s="13"/>
      <c r="I87" s="274"/>
      <c r="J87" s="262"/>
      <c r="K87" s="275"/>
      <c r="L87" s="268"/>
      <c r="M87" s="268"/>
    </row>
    <row r="88" spans="2:13" x14ac:dyDescent="0.25">
      <c r="B88" s="192"/>
      <c r="C88" s="75"/>
      <c r="D88" s="35" t="s">
        <v>188</v>
      </c>
      <c r="E88" s="40" t="s">
        <v>21</v>
      </c>
      <c r="F88" s="42">
        <v>2</v>
      </c>
      <c r="G88" s="41"/>
      <c r="H88" s="13"/>
      <c r="I88" s="274"/>
      <c r="J88" s="262"/>
      <c r="K88" s="275"/>
      <c r="L88" s="268"/>
      <c r="M88" s="268"/>
    </row>
    <row r="89" spans="2:13" x14ac:dyDescent="0.25">
      <c r="B89" s="192"/>
      <c r="C89" s="75"/>
      <c r="D89" s="38" t="s">
        <v>189</v>
      </c>
      <c r="E89" s="40" t="s">
        <v>32</v>
      </c>
      <c r="F89" s="42">
        <v>2</v>
      </c>
      <c r="G89" s="41"/>
      <c r="H89" s="13"/>
      <c r="I89" s="274"/>
      <c r="J89" s="262"/>
      <c r="K89" s="275"/>
      <c r="L89" s="268"/>
      <c r="M89" s="268"/>
    </row>
    <row r="90" spans="2:13" x14ac:dyDescent="0.25">
      <c r="B90" s="192"/>
      <c r="C90" s="75"/>
      <c r="D90" s="35" t="s">
        <v>190</v>
      </c>
      <c r="E90" s="40" t="s">
        <v>23</v>
      </c>
      <c r="F90" s="42">
        <v>8</v>
      </c>
      <c r="G90" s="41"/>
      <c r="H90" s="13"/>
      <c r="I90" s="274"/>
      <c r="J90" s="262"/>
      <c r="K90" s="275"/>
      <c r="L90" s="268"/>
      <c r="M90" s="268"/>
    </row>
    <row r="91" spans="2:13" x14ac:dyDescent="0.25">
      <c r="B91" s="192"/>
      <c r="C91" s="75"/>
      <c r="D91" s="35" t="s">
        <v>191</v>
      </c>
      <c r="E91" s="40" t="s">
        <v>24</v>
      </c>
      <c r="F91" s="42">
        <v>8</v>
      </c>
      <c r="G91" s="41"/>
      <c r="H91" s="13"/>
      <c r="I91" s="274"/>
      <c r="J91" s="262"/>
      <c r="K91" s="275"/>
      <c r="L91" s="268"/>
      <c r="M91" s="268"/>
    </row>
    <row r="92" spans="2:13" x14ac:dyDescent="0.25">
      <c r="B92" s="192"/>
      <c r="C92" s="75"/>
      <c r="D92" s="38" t="s">
        <v>192</v>
      </c>
      <c r="E92" s="40" t="s">
        <v>25</v>
      </c>
      <c r="F92" s="42">
        <v>2</v>
      </c>
      <c r="G92" s="41"/>
      <c r="H92" s="13"/>
      <c r="I92" s="274"/>
      <c r="J92" s="262"/>
      <c r="K92" s="275"/>
      <c r="L92" s="268"/>
      <c r="M92" s="268"/>
    </row>
    <row r="93" spans="2:13" x14ac:dyDescent="0.25">
      <c r="B93" s="192"/>
      <c r="C93" s="75"/>
      <c r="D93" s="35" t="s">
        <v>193</v>
      </c>
      <c r="E93" s="40" t="s">
        <v>26</v>
      </c>
      <c r="F93" s="42">
        <v>1</v>
      </c>
      <c r="G93" s="41"/>
      <c r="H93" s="13"/>
      <c r="I93" s="274"/>
      <c r="J93" s="262"/>
      <c r="K93" s="275"/>
      <c r="L93" s="268"/>
      <c r="M93" s="268"/>
    </row>
    <row r="94" spans="2:13" x14ac:dyDescent="0.25">
      <c r="B94" s="192"/>
      <c r="C94" s="75"/>
      <c r="D94" s="35" t="s">
        <v>194</v>
      </c>
      <c r="E94" s="40" t="s">
        <v>27</v>
      </c>
      <c r="F94" s="42">
        <v>1</v>
      </c>
      <c r="G94" s="41"/>
      <c r="H94" s="13"/>
      <c r="I94" s="274"/>
      <c r="J94" s="262"/>
      <c r="K94" s="275"/>
      <c r="L94" s="268"/>
      <c r="M94" s="268"/>
    </row>
    <row r="95" spans="2:13" x14ac:dyDescent="0.25">
      <c r="B95" s="192"/>
      <c r="C95" s="75"/>
      <c r="D95" s="35" t="s">
        <v>204</v>
      </c>
      <c r="E95" s="40" t="s">
        <v>38</v>
      </c>
      <c r="F95" s="42">
        <v>2</v>
      </c>
      <c r="G95" s="41"/>
      <c r="H95" s="108"/>
      <c r="I95" s="274"/>
      <c r="J95" s="262"/>
      <c r="K95" s="275"/>
      <c r="L95" s="268"/>
      <c r="M95" s="268"/>
    </row>
    <row r="96" spans="2:13" x14ac:dyDescent="0.25">
      <c r="B96" s="192"/>
      <c r="C96" s="75"/>
      <c r="D96" s="105" t="s">
        <v>40</v>
      </c>
      <c r="E96" s="110" t="s">
        <v>101</v>
      </c>
      <c r="F96" s="106" t="s">
        <v>10</v>
      </c>
      <c r="G96" s="107">
        <v>3</v>
      </c>
      <c r="H96" s="211">
        <v>0</v>
      </c>
      <c r="I96" s="271">
        <f>G96*H96</f>
        <v>0</v>
      </c>
      <c r="J96" s="279"/>
      <c r="K96" s="275"/>
      <c r="L96" s="268"/>
      <c r="M96" s="268"/>
    </row>
    <row r="97" spans="2:13" x14ac:dyDescent="0.25">
      <c r="B97" s="192"/>
      <c r="C97" s="75"/>
      <c r="D97" s="35" t="s">
        <v>203</v>
      </c>
      <c r="E97" s="40" t="s">
        <v>196</v>
      </c>
      <c r="F97" s="42">
        <v>1</v>
      </c>
      <c r="G97" s="41"/>
      <c r="H97" s="13"/>
      <c r="I97" s="274"/>
      <c r="J97" s="262"/>
      <c r="K97" s="275"/>
      <c r="L97" s="268"/>
      <c r="M97" s="268"/>
    </row>
    <row r="98" spans="2:13" x14ac:dyDescent="0.25">
      <c r="B98" s="192"/>
      <c r="C98" s="75"/>
      <c r="D98" s="35" t="s">
        <v>187</v>
      </c>
      <c r="E98" s="40" t="s">
        <v>20</v>
      </c>
      <c r="F98" s="42">
        <v>8</v>
      </c>
      <c r="G98" s="41"/>
      <c r="H98" s="13"/>
      <c r="I98" s="274"/>
      <c r="J98" s="262"/>
      <c r="K98" s="275"/>
      <c r="L98" s="268"/>
      <c r="M98" s="268"/>
    </row>
    <row r="99" spans="2:13" x14ac:dyDescent="0.25">
      <c r="B99" s="192"/>
      <c r="C99" s="75"/>
      <c r="D99" s="35" t="s">
        <v>188</v>
      </c>
      <c r="E99" s="40" t="s">
        <v>21</v>
      </c>
      <c r="F99" s="42">
        <v>2</v>
      </c>
      <c r="G99" s="41"/>
      <c r="H99" s="13"/>
      <c r="I99" s="274"/>
      <c r="J99" s="262"/>
      <c r="K99" s="275"/>
      <c r="L99" s="268"/>
      <c r="M99" s="268"/>
    </row>
    <row r="100" spans="2:13" x14ac:dyDescent="0.25">
      <c r="B100" s="192"/>
      <c r="C100" s="75"/>
      <c r="D100" s="38" t="s">
        <v>189</v>
      </c>
      <c r="E100" s="40" t="s">
        <v>32</v>
      </c>
      <c r="F100" s="42">
        <v>2</v>
      </c>
      <c r="G100" s="41"/>
      <c r="H100" s="13"/>
      <c r="I100" s="274"/>
      <c r="J100" s="262"/>
      <c r="K100" s="275"/>
      <c r="L100" s="268"/>
      <c r="M100" s="268"/>
    </row>
    <row r="101" spans="2:13" x14ac:dyDescent="0.25">
      <c r="B101" s="192"/>
      <c r="C101" s="75"/>
      <c r="D101" s="35" t="s">
        <v>190</v>
      </c>
      <c r="E101" s="40" t="s">
        <v>23</v>
      </c>
      <c r="F101" s="42">
        <v>8</v>
      </c>
      <c r="G101" s="41"/>
      <c r="H101" s="13"/>
      <c r="I101" s="274"/>
      <c r="J101" s="262"/>
      <c r="K101" s="275"/>
      <c r="L101" s="268"/>
      <c r="M101" s="268"/>
    </row>
    <row r="102" spans="2:13" x14ac:dyDescent="0.25">
      <c r="B102" s="192"/>
      <c r="C102" s="75"/>
      <c r="D102" s="35" t="s">
        <v>191</v>
      </c>
      <c r="E102" s="40" t="s">
        <v>24</v>
      </c>
      <c r="F102" s="42">
        <v>8</v>
      </c>
      <c r="G102" s="41"/>
      <c r="H102" s="13"/>
      <c r="I102" s="274"/>
      <c r="J102" s="262"/>
      <c r="K102" s="275"/>
      <c r="L102" s="268"/>
      <c r="M102" s="268"/>
    </row>
    <row r="103" spans="2:13" x14ac:dyDescent="0.25">
      <c r="B103" s="192"/>
      <c r="C103" s="75"/>
      <c r="D103" s="35" t="s">
        <v>194</v>
      </c>
      <c r="E103" s="40" t="s">
        <v>27</v>
      </c>
      <c r="F103" s="42">
        <v>1</v>
      </c>
      <c r="G103" s="41"/>
      <c r="H103" s="13"/>
      <c r="I103" s="274"/>
      <c r="J103" s="262"/>
      <c r="K103" s="275"/>
      <c r="L103" s="268"/>
      <c r="M103" s="268"/>
    </row>
    <row r="104" spans="2:13" x14ac:dyDescent="0.25">
      <c r="B104" s="192"/>
      <c r="C104" s="75"/>
      <c r="D104" s="35" t="s">
        <v>206</v>
      </c>
      <c r="E104" s="40" t="s">
        <v>41</v>
      </c>
      <c r="F104" s="42">
        <v>2</v>
      </c>
      <c r="G104" s="41"/>
      <c r="H104" s="13"/>
      <c r="I104" s="274"/>
      <c r="J104" s="262"/>
      <c r="K104" s="275"/>
      <c r="L104" s="268"/>
      <c r="M104" s="268"/>
    </row>
    <row r="105" spans="2:13" x14ac:dyDescent="0.25">
      <c r="B105" s="192"/>
      <c r="C105" s="75"/>
      <c r="D105" s="35" t="s">
        <v>204</v>
      </c>
      <c r="E105" s="40" t="s">
        <v>38</v>
      </c>
      <c r="F105" s="42">
        <v>4</v>
      </c>
      <c r="G105" s="41"/>
      <c r="H105" s="108"/>
      <c r="I105" s="274"/>
      <c r="J105" s="262"/>
      <c r="K105" s="275"/>
      <c r="L105" s="268"/>
      <c r="M105" s="268"/>
    </row>
    <row r="106" spans="2:13" x14ac:dyDescent="0.25">
      <c r="B106" s="192"/>
      <c r="C106" s="75"/>
      <c r="D106" s="105" t="s">
        <v>42</v>
      </c>
      <c r="E106" s="110" t="s">
        <v>102</v>
      </c>
      <c r="F106" s="106" t="s">
        <v>10</v>
      </c>
      <c r="G106" s="107">
        <v>2</v>
      </c>
      <c r="H106" s="211">
        <v>0</v>
      </c>
      <c r="I106" s="271">
        <f>G106*H106</f>
        <v>0</v>
      </c>
      <c r="J106" s="279"/>
      <c r="K106" s="275"/>
      <c r="L106" s="268"/>
      <c r="M106" s="268"/>
    </row>
    <row r="107" spans="2:13" x14ac:dyDescent="0.25">
      <c r="B107" s="192"/>
      <c r="C107" s="75"/>
      <c r="D107" s="35" t="s">
        <v>207</v>
      </c>
      <c r="E107" s="40" t="s">
        <v>196</v>
      </c>
      <c r="F107" s="42">
        <v>1</v>
      </c>
      <c r="G107" s="41"/>
      <c r="H107" s="13"/>
      <c r="I107" s="274"/>
      <c r="J107" s="262"/>
      <c r="K107" s="275"/>
      <c r="L107" s="268"/>
      <c r="M107" s="268"/>
    </row>
    <row r="108" spans="2:13" x14ac:dyDescent="0.25">
      <c r="B108" s="192"/>
      <c r="C108" s="75"/>
      <c r="D108" s="35" t="s">
        <v>187</v>
      </c>
      <c r="E108" s="40" t="s">
        <v>20</v>
      </c>
      <c r="F108" s="42">
        <v>2</v>
      </c>
      <c r="G108" s="41"/>
      <c r="H108" s="13"/>
      <c r="I108" s="274"/>
      <c r="J108" s="262"/>
      <c r="K108" s="275"/>
      <c r="L108" s="268"/>
      <c r="M108" s="268"/>
    </row>
    <row r="109" spans="2:13" x14ac:dyDescent="0.25">
      <c r="B109" s="192"/>
      <c r="C109" s="75"/>
      <c r="D109" s="35" t="s">
        <v>188</v>
      </c>
      <c r="E109" s="40" t="s">
        <v>21</v>
      </c>
      <c r="F109" s="42">
        <v>2</v>
      </c>
      <c r="G109" s="41"/>
      <c r="H109" s="13"/>
      <c r="I109" s="274"/>
      <c r="J109" s="262"/>
      <c r="K109" s="275"/>
      <c r="L109" s="268"/>
      <c r="M109" s="268"/>
    </row>
    <row r="110" spans="2:13" x14ac:dyDescent="0.25">
      <c r="B110" s="192"/>
      <c r="C110" s="75"/>
      <c r="D110" s="35" t="s">
        <v>189</v>
      </c>
      <c r="E110" s="40" t="s">
        <v>22</v>
      </c>
      <c r="F110" s="42">
        <v>2</v>
      </c>
      <c r="G110" s="41"/>
      <c r="H110" s="13"/>
      <c r="I110" s="274"/>
      <c r="J110" s="262"/>
      <c r="K110" s="275"/>
      <c r="L110" s="268"/>
      <c r="M110" s="268"/>
    </row>
    <row r="111" spans="2:13" x14ac:dyDescent="0.25">
      <c r="B111" s="192"/>
      <c r="C111" s="75"/>
      <c r="D111" s="35" t="s">
        <v>190</v>
      </c>
      <c r="E111" s="40" t="s">
        <v>23</v>
      </c>
      <c r="F111" s="42">
        <v>4</v>
      </c>
      <c r="G111" s="41"/>
      <c r="H111" s="13"/>
      <c r="I111" s="274"/>
      <c r="J111" s="262"/>
      <c r="K111" s="275"/>
      <c r="L111" s="268"/>
      <c r="M111" s="268"/>
    </row>
    <row r="112" spans="2:13" x14ac:dyDescent="0.25">
      <c r="B112" s="192"/>
      <c r="C112" s="75"/>
      <c r="D112" s="38" t="s">
        <v>192</v>
      </c>
      <c r="E112" s="40" t="s">
        <v>25</v>
      </c>
      <c r="F112" s="42">
        <v>2</v>
      </c>
      <c r="G112" s="41"/>
      <c r="H112" s="13"/>
      <c r="I112" s="274"/>
      <c r="J112" s="262"/>
      <c r="K112" s="275"/>
      <c r="L112" s="268"/>
      <c r="M112" s="268"/>
    </row>
    <row r="113" spans="2:13" x14ac:dyDescent="0.25">
      <c r="B113" s="192"/>
      <c r="C113" s="75"/>
      <c r="D113" s="35" t="s">
        <v>193</v>
      </c>
      <c r="E113" s="40" t="s">
        <v>26</v>
      </c>
      <c r="F113" s="42">
        <v>2</v>
      </c>
      <c r="G113" s="41"/>
      <c r="H113" s="13"/>
      <c r="I113" s="274"/>
      <c r="J113" s="262"/>
      <c r="K113" s="275"/>
      <c r="L113" s="268"/>
      <c r="M113" s="268"/>
    </row>
    <row r="114" spans="2:13" x14ac:dyDescent="0.25">
      <c r="B114" s="192"/>
      <c r="C114" s="75"/>
      <c r="D114" s="38" t="s">
        <v>208</v>
      </c>
      <c r="E114" s="40" t="s">
        <v>43</v>
      </c>
      <c r="F114" s="42">
        <v>8</v>
      </c>
      <c r="G114" s="41"/>
      <c r="H114" s="13"/>
      <c r="I114" s="274"/>
      <c r="J114" s="262"/>
      <c r="K114" s="275"/>
      <c r="L114" s="268"/>
      <c r="M114" s="268"/>
    </row>
    <row r="115" spans="2:13" x14ac:dyDescent="0.25">
      <c r="B115" s="192"/>
      <c r="C115" s="75"/>
      <c r="D115" s="35" t="s">
        <v>194</v>
      </c>
      <c r="E115" s="40" t="s">
        <v>27</v>
      </c>
      <c r="F115" s="42">
        <v>2</v>
      </c>
      <c r="G115" s="41"/>
      <c r="H115" s="13"/>
      <c r="I115" s="274"/>
      <c r="J115" s="262"/>
      <c r="K115" s="275"/>
      <c r="L115" s="268"/>
      <c r="M115" s="268"/>
    </row>
    <row r="116" spans="2:13" x14ac:dyDescent="0.25">
      <c r="B116" s="192"/>
      <c r="C116" s="75"/>
      <c r="D116" s="35" t="s">
        <v>209</v>
      </c>
      <c r="E116" s="40" t="s">
        <v>38</v>
      </c>
      <c r="F116" s="42">
        <v>4</v>
      </c>
      <c r="G116" s="41"/>
      <c r="H116" s="108"/>
      <c r="I116" s="274"/>
      <c r="J116" s="262"/>
      <c r="K116" s="275"/>
      <c r="L116" s="268"/>
      <c r="M116" s="268"/>
    </row>
    <row r="117" spans="2:13" x14ac:dyDescent="0.25">
      <c r="B117" s="192"/>
      <c r="C117" s="75"/>
      <c r="D117" s="105" t="s">
        <v>44</v>
      </c>
      <c r="E117" s="110" t="s">
        <v>103</v>
      </c>
      <c r="F117" s="106" t="s">
        <v>10</v>
      </c>
      <c r="G117" s="113">
        <v>5</v>
      </c>
      <c r="H117" s="211">
        <v>0</v>
      </c>
      <c r="I117" s="271">
        <f>G117*H117</f>
        <v>0</v>
      </c>
      <c r="J117" s="279"/>
      <c r="K117" s="275"/>
      <c r="L117" s="268"/>
      <c r="M117" s="268"/>
    </row>
    <row r="118" spans="2:13" x14ac:dyDescent="0.25">
      <c r="B118" s="192"/>
      <c r="C118" s="75"/>
      <c r="D118" s="35" t="s">
        <v>210</v>
      </c>
      <c r="E118" s="40" t="s">
        <v>221</v>
      </c>
      <c r="F118" s="42">
        <v>1</v>
      </c>
      <c r="G118" s="41"/>
      <c r="H118" s="13"/>
      <c r="I118" s="274"/>
      <c r="J118" s="262"/>
      <c r="K118" s="275"/>
      <c r="L118" s="268"/>
      <c r="M118" s="268"/>
    </row>
    <row r="119" spans="2:13" x14ac:dyDescent="0.25">
      <c r="B119" s="192"/>
      <c r="C119" s="75"/>
      <c r="D119" s="35" t="s">
        <v>187</v>
      </c>
      <c r="E119" s="40" t="s">
        <v>20</v>
      </c>
      <c r="F119" s="42">
        <v>2</v>
      </c>
      <c r="G119" s="41"/>
      <c r="H119" s="13"/>
      <c r="I119" s="274"/>
      <c r="J119" s="262"/>
      <c r="K119" s="275"/>
      <c r="L119" s="268"/>
      <c r="M119" s="268"/>
    </row>
    <row r="120" spans="2:13" x14ac:dyDescent="0.25">
      <c r="B120" s="192"/>
      <c r="C120" s="75"/>
      <c r="D120" s="35" t="s">
        <v>188</v>
      </c>
      <c r="E120" s="40" t="s">
        <v>21</v>
      </c>
      <c r="F120" s="42">
        <v>1</v>
      </c>
      <c r="G120" s="41"/>
      <c r="H120" s="13"/>
      <c r="I120" s="274"/>
      <c r="J120" s="262"/>
      <c r="K120" s="275"/>
      <c r="L120" s="268"/>
      <c r="M120" s="268"/>
    </row>
    <row r="121" spans="2:13" x14ac:dyDescent="0.25">
      <c r="B121" s="192"/>
      <c r="C121" s="75"/>
      <c r="D121" s="35" t="s">
        <v>189</v>
      </c>
      <c r="E121" s="40" t="s">
        <v>22</v>
      </c>
      <c r="F121" s="42">
        <v>2</v>
      </c>
      <c r="G121" s="41"/>
      <c r="H121" s="13"/>
      <c r="I121" s="274"/>
      <c r="J121" s="262"/>
      <c r="K121" s="275"/>
      <c r="L121" s="268"/>
      <c r="M121" s="268"/>
    </row>
    <row r="122" spans="2:13" x14ac:dyDescent="0.25">
      <c r="B122" s="192"/>
      <c r="C122" s="75"/>
      <c r="D122" s="35" t="s">
        <v>190</v>
      </c>
      <c r="E122" s="40" t="s">
        <v>23</v>
      </c>
      <c r="F122" s="42">
        <v>2</v>
      </c>
      <c r="G122" s="41"/>
      <c r="H122" s="13"/>
      <c r="I122" s="274"/>
      <c r="J122" s="262"/>
      <c r="K122" s="275"/>
      <c r="L122" s="268"/>
      <c r="M122" s="268"/>
    </row>
    <row r="123" spans="2:13" x14ac:dyDescent="0.25">
      <c r="B123" s="192"/>
      <c r="C123" s="75"/>
      <c r="D123" s="38" t="s">
        <v>192</v>
      </c>
      <c r="E123" s="40" t="s">
        <v>25</v>
      </c>
      <c r="F123" s="42">
        <v>2</v>
      </c>
      <c r="G123" s="41"/>
      <c r="H123" s="13"/>
      <c r="I123" s="274"/>
      <c r="J123" s="262"/>
      <c r="K123" s="275"/>
      <c r="L123" s="268"/>
      <c r="M123" s="268"/>
    </row>
    <row r="124" spans="2:13" x14ac:dyDescent="0.25">
      <c r="B124" s="192"/>
      <c r="C124" s="75"/>
      <c r="D124" s="35" t="s">
        <v>200</v>
      </c>
      <c r="E124" s="40" t="s">
        <v>34</v>
      </c>
      <c r="F124" s="42">
        <v>1</v>
      </c>
      <c r="G124" s="41"/>
      <c r="H124" s="13"/>
      <c r="I124" s="274"/>
      <c r="J124" s="262"/>
      <c r="K124" s="275"/>
      <c r="L124" s="268"/>
      <c r="M124" s="268"/>
    </row>
    <row r="125" spans="2:13" x14ac:dyDescent="0.25">
      <c r="B125" s="192"/>
      <c r="C125" s="75"/>
      <c r="D125" s="38" t="s">
        <v>208</v>
      </c>
      <c r="E125" s="40" t="s">
        <v>43</v>
      </c>
      <c r="F125" s="42">
        <v>5</v>
      </c>
      <c r="G125" s="41"/>
      <c r="H125" s="13"/>
      <c r="I125" s="274"/>
      <c r="J125" s="262"/>
      <c r="K125" s="275"/>
      <c r="L125" s="268"/>
      <c r="M125" s="268"/>
    </row>
    <row r="126" spans="2:13" x14ac:dyDescent="0.25">
      <c r="B126" s="192"/>
      <c r="C126" s="75"/>
      <c r="D126" s="38" t="s">
        <v>204</v>
      </c>
      <c r="E126" s="40" t="s">
        <v>38</v>
      </c>
      <c r="F126" s="42">
        <v>2</v>
      </c>
      <c r="G126" s="41"/>
      <c r="H126" s="108"/>
      <c r="I126" s="274"/>
      <c r="J126" s="262"/>
      <c r="K126" s="275"/>
      <c r="L126" s="268"/>
      <c r="M126" s="268"/>
    </row>
    <row r="127" spans="2:13" x14ac:dyDescent="0.25">
      <c r="B127" s="192"/>
      <c r="C127" s="75"/>
      <c r="D127" s="105" t="s">
        <v>45</v>
      </c>
      <c r="E127" s="110" t="s">
        <v>104</v>
      </c>
      <c r="F127" s="106" t="s">
        <v>10</v>
      </c>
      <c r="G127" s="113">
        <v>4</v>
      </c>
      <c r="H127" s="211">
        <v>0</v>
      </c>
      <c r="I127" s="271">
        <f>G127*H127</f>
        <v>0</v>
      </c>
      <c r="J127" s="262"/>
      <c r="K127" s="280"/>
      <c r="L127" s="268"/>
      <c r="M127" s="268"/>
    </row>
    <row r="128" spans="2:13" x14ac:dyDescent="0.25">
      <c r="B128" s="192"/>
      <c r="C128" s="75"/>
      <c r="D128" s="35" t="s">
        <v>211</v>
      </c>
      <c r="E128" s="40" t="s">
        <v>275</v>
      </c>
      <c r="F128" s="42">
        <v>1</v>
      </c>
      <c r="G128" s="41"/>
      <c r="H128" s="13"/>
      <c r="I128" s="274"/>
      <c r="J128" s="262"/>
      <c r="K128" s="275"/>
      <c r="L128" s="268"/>
      <c r="M128" s="268"/>
    </row>
    <row r="129" spans="2:13" x14ac:dyDescent="0.25">
      <c r="B129" s="192"/>
      <c r="C129" s="75"/>
      <c r="D129" s="35" t="s">
        <v>187</v>
      </c>
      <c r="E129" s="40" t="s">
        <v>20</v>
      </c>
      <c r="F129" s="42">
        <v>2</v>
      </c>
      <c r="G129" s="41"/>
      <c r="H129" s="13"/>
      <c r="I129" s="274"/>
      <c r="J129" s="262"/>
      <c r="K129" s="275"/>
      <c r="L129" s="268"/>
      <c r="M129" s="268"/>
    </row>
    <row r="130" spans="2:13" x14ac:dyDescent="0.25">
      <c r="B130" s="192"/>
      <c r="C130" s="75"/>
      <c r="D130" s="35" t="s">
        <v>188</v>
      </c>
      <c r="E130" s="40" t="s">
        <v>21</v>
      </c>
      <c r="F130" s="42">
        <v>1</v>
      </c>
      <c r="G130" s="41"/>
      <c r="H130" s="13"/>
      <c r="I130" s="274"/>
      <c r="J130" s="262"/>
      <c r="K130" s="275"/>
      <c r="L130" s="268"/>
      <c r="M130" s="268"/>
    </row>
    <row r="131" spans="2:13" x14ac:dyDescent="0.25">
      <c r="B131" s="192"/>
      <c r="C131" s="75"/>
      <c r="D131" s="35" t="s">
        <v>189</v>
      </c>
      <c r="E131" s="40" t="s">
        <v>22</v>
      </c>
      <c r="F131" s="42">
        <v>2</v>
      </c>
      <c r="G131" s="41"/>
      <c r="H131" s="13"/>
      <c r="I131" s="274"/>
      <c r="J131" s="262"/>
      <c r="K131" s="275"/>
      <c r="L131" s="268"/>
      <c r="M131" s="268"/>
    </row>
    <row r="132" spans="2:13" x14ac:dyDescent="0.25">
      <c r="B132" s="192"/>
      <c r="C132" s="75"/>
      <c r="D132" s="35" t="s">
        <v>190</v>
      </c>
      <c r="E132" s="40" t="s">
        <v>23</v>
      </c>
      <c r="F132" s="42">
        <v>2</v>
      </c>
      <c r="G132" s="41"/>
      <c r="H132" s="13"/>
      <c r="I132" s="274"/>
      <c r="J132" s="262"/>
      <c r="K132" s="275"/>
      <c r="L132" s="268"/>
      <c r="M132" s="268"/>
    </row>
    <row r="133" spans="2:13" x14ac:dyDescent="0.25">
      <c r="B133" s="192"/>
      <c r="C133" s="75"/>
      <c r="D133" s="38" t="s">
        <v>192</v>
      </c>
      <c r="E133" s="40" t="s">
        <v>25</v>
      </c>
      <c r="F133" s="42">
        <v>2</v>
      </c>
      <c r="G133" s="41"/>
      <c r="H133" s="13"/>
      <c r="I133" s="274"/>
      <c r="J133" s="262"/>
      <c r="K133" s="275"/>
      <c r="L133" s="268"/>
      <c r="M133" s="268"/>
    </row>
    <row r="134" spans="2:13" x14ac:dyDescent="0.25">
      <c r="B134" s="192"/>
      <c r="C134" s="75"/>
      <c r="D134" s="35" t="s">
        <v>200</v>
      </c>
      <c r="E134" s="40" t="s">
        <v>34</v>
      </c>
      <c r="F134" s="42">
        <v>1</v>
      </c>
      <c r="G134" s="41"/>
      <c r="H134" s="13"/>
      <c r="I134" s="274"/>
      <c r="J134" s="262"/>
      <c r="K134" s="275"/>
      <c r="L134" s="268"/>
      <c r="M134" s="268"/>
    </row>
    <row r="135" spans="2:13" x14ac:dyDescent="0.25">
      <c r="B135" s="192"/>
      <c r="C135" s="75"/>
      <c r="D135" s="38" t="s">
        <v>208</v>
      </c>
      <c r="E135" s="40" t="s">
        <v>43</v>
      </c>
      <c r="F135" s="42">
        <v>5</v>
      </c>
      <c r="G135" s="41"/>
      <c r="H135" s="108"/>
      <c r="I135" s="274"/>
      <c r="J135" s="262"/>
      <c r="K135" s="275"/>
      <c r="L135" s="268"/>
      <c r="M135" s="268"/>
    </row>
    <row r="136" spans="2:13" x14ac:dyDescent="0.25">
      <c r="B136" s="192"/>
      <c r="C136" s="75"/>
      <c r="D136" s="105" t="s">
        <v>46</v>
      </c>
      <c r="E136" s="110" t="s">
        <v>482</v>
      </c>
      <c r="F136" s="106" t="s">
        <v>10</v>
      </c>
      <c r="G136" s="107">
        <v>4</v>
      </c>
      <c r="H136" s="214">
        <v>0</v>
      </c>
      <c r="I136" s="271">
        <f>G136*H136</f>
        <v>0</v>
      </c>
      <c r="J136" s="264"/>
      <c r="K136" s="277"/>
      <c r="L136" s="268"/>
      <c r="M136" s="268"/>
    </row>
    <row r="137" spans="2:13" x14ac:dyDescent="0.25">
      <c r="B137" s="192"/>
      <c r="C137" s="75"/>
      <c r="D137" s="105" t="s">
        <v>47</v>
      </c>
      <c r="E137" s="110" t="s">
        <v>105</v>
      </c>
      <c r="F137" s="106" t="s">
        <v>10</v>
      </c>
      <c r="G137" s="113">
        <v>1</v>
      </c>
      <c r="H137" s="214">
        <v>0</v>
      </c>
      <c r="I137" s="271">
        <f>G137*H137</f>
        <v>0</v>
      </c>
      <c r="J137" s="281"/>
      <c r="K137" s="275"/>
      <c r="L137" s="268"/>
      <c r="M137" s="268"/>
    </row>
    <row r="138" spans="2:13" x14ac:dyDescent="0.25">
      <c r="B138" s="192"/>
      <c r="C138" s="75"/>
      <c r="D138" s="35" t="s">
        <v>212</v>
      </c>
      <c r="E138" s="40" t="s">
        <v>196</v>
      </c>
      <c r="F138" s="42">
        <v>1</v>
      </c>
      <c r="G138" s="41"/>
      <c r="H138" s="13"/>
      <c r="I138" s="274"/>
      <c r="J138" s="262"/>
      <c r="K138" s="275"/>
      <c r="L138" s="268"/>
      <c r="M138" s="268"/>
    </row>
    <row r="139" spans="2:13" x14ac:dyDescent="0.25">
      <c r="B139" s="192"/>
      <c r="C139" s="75"/>
      <c r="D139" s="35" t="s">
        <v>187</v>
      </c>
      <c r="E139" s="40" t="s">
        <v>20</v>
      </c>
      <c r="F139" s="42">
        <v>10</v>
      </c>
      <c r="G139" s="41"/>
      <c r="H139" s="13"/>
      <c r="I139" s="274"/>
      <c r="J139" s="262"/>
      <c r="K139" s="275"/>
      <c r="L139" s="268"/>
      <c r="M139" s="268"/>
    </row>
    <row r="140" spans="2:13" x14ac:dyDescent="0.25">
      <c r="B140" s="192"/>
      <c r="C140" s="75"/>
      <c r="D140" s="35" t="s">
        <v>188</v>
      </c>
      <c r="E140" s="40" t="s">
        <v>21</v>
      </c>
      <c r="F140" s="42">
        <v>2</v>
      </c>
      <c r="G140" s="41"/>
      <c r="H140" s="13"/>
      <c r="I140" s="274"/>
      <c r="J140" s="262"/>
      <c r="K140" s="275"/>
      <c r="L140" s="268"/>
      <c r="M140" s="268"/>
    </row>
    <row r="141" spans="2:13" x14ac:dyDescent="0.25">
      <c r="B141" s="192"/>
      <c r="C141" s="75"/>
      <c r="D141" s="35" t="s">
        <v>191</v>
      </c>
      <c r="E141" s="40" t="s">
        <v>24</v>
      </c>
      <c r="F141" s="42">
        <v>10</v>
      </c>
      <c r="G141" s="41"/>
      <c r="H141" s="13"/>
      <c r="I141" s="274"/>
      <c r="J141" s="262"/>
      <c r="K141" s="275"/>
      <c r="L141" s="268"/>
      <c r="M141" s="268"/>
    </row>
    <row r="142" spans="2:13" x14ac:dyDescent="0.25">
      <c r="B142" s="192"/>
      <c r="C142" s="75"/>
      <c r="D142" s="35" t="s">
        <v>189</v>
      </c>
      <c r="E142" s="40" t="s">
        <v>22</v>
      </c>
      <c r="F142" s="42">
        <v>1</v>
      </c>
      <c r="G142" s="41"/>
      <c r="H142" s="13"/>
      <c r="I142" s="274"/>
      <c r="J142" s="262"/>
      <c r="K142" s="275"/>
      <c r="L142" s="268"/>
      <c r="M142" s="268"/>
    </row>
    <row r="143" spans="2:13" x14ac:dyDescent="0.25">
      <c r="B143" s="192"/>
      <c r="C143" s="75"/>
      <c r="D143" s="35" t="s">
        <v>190</v>
      </c>
      <c r="E143" s="40" t="s">
        <v>23</v>
      </c>
      <c r="F143" s="42">
        <v>10</v>
      </c>
      <c r="G143" s="41"/>
      <c r="H143" s="13"/>
      <c r="I143" s="274"/>
      <c r="J143" s="262"/>
      <c r="K143" s="275"/>
      <c r="L143" s="268"/>
      <c r="M143" s="268"/>
    </row>
    <row r="144" spans="2:13" x14ac:dyDescent="0.25">
      <c r="B144" s="192"/>
      <c r="C144" s="75"/>
      <c r="D144" s="35" t="s">
        <v>192</v>
      </c>
      <c r="E144" s="40" t="s">
        <v>25</v>
      </c>
      <c r="F144" s="42">
        <v>2</v>
      </c>
      <c r="G144" s="41"/>
      <c r="H144" s="13"/>
      <c r="I144" s="274"/>
      <c r="J144" s="262"/>
      <c r="K144" s="275"/>
      <c r="L144" s="268"/>
      <c r="M144" s="268"/>
    </row>
    <row r="145" spans="2:13" x14ac:dyDescent="0.25">
      <c r="B145" s="192"/>
      <c r="C145" s="75"/>
      <c r="D145" s="35" t="s">
        <v>193</v>
      </c>
      <c r="E145" s="40" t="s">
        <v>26</v>
      </c>
      <c r="F145" s="42">
        <v>2</v>
      </c>
      <c r="G145" s="41"/>
      <c r="H145" s="13"/>
      <c r="I145" s="274"/>
      <c r="J145" s="262"/>
      <c r="K145" s="275"/>
      <c r="L145" s="268"/>
      <c r="M145" s="268"/>
    </row>
    <row r="146" spans="2:13" x14ac:dyDescent="0.25">
      <c r="B146" s="192"/>
      <c r="C146" s="75"/>
      <c r="D146" s="35" t="s">
        <v>213</v>
      </c>
      <c r="E146" s="40" t="s">
        <v>35</v>
      </c>
      <c r="F146" s="42">
        <v>2</v>
      </c>
      <c r="G146" s="41"/>
      <c r="H146" s="108"/>
      <c r="I146" s="274"/>
      <c r="J146" s="262"/>
      <c r="K146" s="275"/>
      <c r="L146" s="268"/>
      <c r="M146" s="268"/>
    </row>
    <row r="147" spans="2:13" ht="90" x14ac:dyDescent="0.25">
      <c r="B147" s="192"/>
      <c r="C147" s="75"/>
      <c r="D147" s="109" t="s">
        <v>266</v>
      </c>
      <c r="E147" s="110" t="s">
        <v>436</v>
      </c>
      <c r="F147" s="114" t="s">
        <v>15</v>
      </c>
      <c r="G147" s="115">
        <v>1</v>
      </c>
      <c r="H147" s="212">
        <v>0</v>
      </c>
      <c r="I147" s="276">
        <f>G147*H147</f>
        <v>0</v>
      </c>
      <c r="J147" s="262"/>
      <c r="K147" s="275"/>
      <c r="L147" s="268"/>
      <c r="M147" s="268"/>
    </row>
    <row r="148" spans="2:13" ht="68.25" customHeight="1" x14ac:dyDescent="0.25">
      <c r="B148" s="192"/>
      <c r="C148" s="75"/>
      <c r="D148" s="109" t="s">
        <v>264</v>
      </c>
      <c r="E148" s="110" t="s">
        <v>437</v>
      </c>
      <c r="F148" s="114" t="s">
        <v>223</v>
      </c>
      <c r="G148" s="115">
        <v>30</v>
      </c>
      <c r="H148" s="212">
        <v>0</v>
      </c>
      <c r="I148" s="276">
        <f>G148*H148</f>
        <v>0</v>
      </c>
      <c r="J148" s="262"/>
      <c r="K148" s="275"/>
      <c r="L148" s="268"/>
      <c r="M148" s="268"/>
    </row>
    <row r="149" spans="2:13" x14ac:dyDescent="0.25">
      <c r="B149" s="192"/>
      <c r="C149" s="75"/>
      <c r="D149" s="105" t="s">
        <v>48</v>
      </c>
      <c r="E149" s="110" t="s">
        <v>106</v>
      </c>
      <c r="F149" s="106" t="s">
        <v>10</v>
      </c>
      <c r="G149" s="113">
        <v>2</v>
      </c>
      <c r="H149" s="212">
        <v>0</v>
      </c>
      <c r="I149" s="271">
        <f>G149*H149</f>
        <v>0</v>
      </c>
      <c r="J149" s="264"/>
      <c r="K149" s="280"/>
      <c r="L149" s="268"/>
      <c r="M149" s="268"/>
    </row>
    <row r="150" spans="2:13" x14ac:dyDescent="0.25">
      <c r="B150" s="192"/>
      <c r="C150" s="75"/>
      <c r="D150" s="35" t="s">
        <v>214</v>
      </c>
      <c r="E150" s="40" t="s">
        <v>276</v>
      </c>
      <c r="F150" s="42">
        <v>1</v>
      </c>
      <c r="G150" s="41"/>
      <c r="H150" s="13"/>
      <c r="I150" s="274"/>
      <c r="J150" s="264"/>
      <c r="K150" s="275"/>
      <c r="L150" s="268"/>
      <c r="M150" s="268"/>
    </row>
    <row r="151" spans="2:13" x14ac:dyDescent="0.25">
      <c r="B151" s="192"/>
      <c r="C151" s="75"/>
      <c r="D151" s="35" t="s">
        <v>187</v>
      </c>
      <c r="E151" s="40" t="s">
        <v>20</v>
      </c>
      <c r="F151" s="42">
        <v>10</v>
      </c>
      <c r="G151" s="41"/>
      <c r="H151" s="13"/>
      <c r="I151" s="274"/>
      <c r="J151" s="262"/>
      <c r="K151" s="275"/>
      <c r="L151" s="268"/>
      <c r="M151" s="268"/>
    </row>
    <row r="152" spans="2:13" x14ac:dyDescent="0.25">
      <c r="B152" s="192"/>
      <c r="C152" s="75"/>
      <c r="D152" s="35" t="s">
        <v>188</v>
      </c>
      <c r="E152" s="40" t="s">
        <v>21</v>
      </c>
      <c r="F152" s="42">
        <v>2</v>
      </c>
      <c r="G152" s="41"/>
      <c r="H152" s="13"/>
      <c r="I152" s="274"/>
      <c r="J152" s="262"/>
      <c r="K152" s="275"/>
      <c r="L152" s="268"/>
      <c r="M152" s="268"/>
    </row>
    <row r="153" spans="2:13" x14ac:dyDescent="0.25">
      <c r="B153" s="192"/>
      <c r="C153" s="75"/>
      <c r="D153" s="35" t="s">
        <v>191</v>
      </c>
      <c r="E153" s="40" t="s">
        <v>24</v>
      </c>
      <c r="F153" s="42">
        <v>10</v>
      </c>
      <c r="G153" s="41"/>
      <c r="H153" s="13"/>
      <c r="I153" s="274"/>
      <c r="J153" s="262"/>
      <c r="K153" s="275"/>
      <c r="L153" s="268"/>
      <c r="M153" s="268"/>
    </row>
    <row r="154" spans="2:13" x14ac:dyDescent="0.25">
      <c r="B154" s="192"/>
      <c r="C154" s="75"/>
      <c r="D154" s="35" t="s">
        <v>189</v>
      </c>
      <c r="E154" s="40" t="s">
        <v>22</v>
      </c>
      <c r="F154" s="42">
        <v>1</v>
      </c>
      <c r="G154" s="41"/>
      <c r="H154" s="13"/>
      <c r="I154" s="274"/>
      <c r="J154" s="262"/>
      <c r="K154" s="275"/>
      <c r="L154" s="268"/>
      <c r="M154" s="268"/>
    </row>
    <row r="155" spans="2:13" x14ac:dyDescent="0.25">
      <c r="B155" s="192"/>
      <c r="C155" s="75"/>
      <c r="D155" s="35" t="s">
        <v>190</v>
      </c>
      <c r="E155" s="40" t="s">
        <v>23</v>
      </c>
      <c r="F155" s="42">
        <v>10</v>
      </c>
      <c r="G155" s="41"/>
      <c r="H155" s="13"/>
      <c r="I155" s="274"/>
      <c r="J155" s="262"/>
      <c r="K155" s="275"/>
      <c r="L155" s="268"/>
      <c r="M155" s="268"/>
    </row>
    <row r="156" spans="2:13" x14ac:dyDescent="0.25">
      <c r="B156" s="192"/>
      <c r="C156" s="75"/>
      <c r="D156" s="35" t="s">
        <v>192</v>
      </c>
      <c r="E156" s="40" t="s">
        <v>25</v>
      </c>
      <c r="F156" s="42">
        <v>2</v>
      </c>
      <c r="G156" s="41"/>
      <c r="H156" s="13"/>
      <c r="I156" s="274"/>
      <c r="J156" s="262"/>
      <c r="K156" s="275"/>
      <c r="L156" s="268"/>
      <c r="M156" s="268"/>
    </row>
    <row r="157" spans="2:13" x14ac:dyDescent="0.25">
      <c r="B157" s="192"/>
      <c r="C157" s="75"/>
      <c r="D157" s="35" t="s">
        <v>193</v>
      </c>
      <c r="E157" s="40" t="s">
        <v>26</v>
      </c>
      <c r="F157" s="42">
        <v>2</v>
      </c>
      <c r="G157" s="41"/>
      <c r="H157" s="108"/>
      <c r="I157" s="274"/>
      <c r="J157" s="262"/>
      <c r="K157" s="275"/>
      <c r="L157" s="268"/>
      <c r="M157" s="268"/>
    </row>
    <row r="158" spans="2:13" x14ac:dyDescent="0.25">
      <c r="B158" s="192"/>
      <c r="C158" s="75"/>
      <c r="D158" s="105" t="s">
        <v>49</v>
      </c>
      <c r="E158" s="110" t="s">
        <v>107</v>
      </c>
      <c r="F158" s="106" t="s">
        <v>10</v>
      </c>
      <c r="G158" s="107">
        <v>3</v>
      </c>
      <c r="H158" s="214">
        <v>0</v>
      </c>
      <c r="I158" s="271">
        <f>G158*H158</f>
        <v>0</v>
      </c>
      <c r="J158" s="281"/>
      <c r="K158" s="275"/>
      <c r="L158" s="268"/>
      <c r="M158" s="268"/>
    </row>
    <row r="159" spans="2:13" x14ac:dyDescent="0.25">
      <c r="B159" s="192"/>
      <c r="C159" s="75"/>
      <c r="D159" s="35" t="s">
        <v>215</v>
      </c>
      <c r="E159" s="40" t="s">
        <v>277</v>
      </c>
      <c r="F159" s="42">
        <v>1</v>
      </c>
      <c r="G159" s="41"/>
      <c r="H159" s="13"/>
      <c r="I159" s="274"/>
      <c r="J159" s="262"/>
      <c r="K159" s="275"/>
      <c r="L159" s="268"/>
      <c r="M159" s="268"/>
    </row>
    <row r="160" spans="2:13" x14ac:dyDescent="0.25">
      <c r="B160" s="192"/>
      <c r="C160" s="75"/>
      <c r="D160" s="35" t="s">
        <v>187</v>
      </c>
      <c r="E160" s="40" t="s">
        <v>20</v>
      </c>
      <c r="F160" s="42">
        <v>3</v>
      </c>
      <c r="G160" s="41"/>
      <c r="H160" s="13"/>
      <c r="I160" s="274"/>
      <c r="J160" s="262"/>
      <c r="K160" s="275"/>
      <c r="L160" s="268"/>
      <c r="M160" s="268"/>
    </row>
    <row r="161" spans="2:13" x14ac:dyDescent="0.25">
      <c r="B161" s="192"/>
      <c r="C161" s="75"/>
      <c r="D161" s="35" t="s">
        <v>188</v>
      </c>
      <c r="E161" s="40" t="s">
        <v>21</v>
      </c>
      <c r="F161" s="42">
        <v>1</v>
      </c>
      <c r="G161" s="41"/>
      <c r="H161" s="13"/>
      <c r="I161" s="274"/>
      <c r="J161" s="262"/>
      <c r="K161" s="275"/>
      <c r="L161" s="268"/>
      <c r="M161" s="268"/>
    </row>
    <row r="162" spans="2:13" x14ac:dyDescent="0.25">
      <c r="B162" s="192"/>
      <c r="C162" s="75"/>
      <c r="D162" s="38" t="s">
        <v>189</v>
      </c>
      <c r="E162" s="40" t="s">
        <v>32</v>
      </c>
      <c r="F162" s="42">
        <v>1</v>
      </c>
      <c r="G162" s="41"/>
      <c r="H162" s="13"/>
      <c r="I162" s="274"/>
      <c r="J162" s="262"/>
      <c r="K162" s="275"/>
      <c r="L162" s="268"/>
      <c r="M162" s="268"/>
    </row>
    <row r="163" spans="2:13" x14ac:dyDescent="0.25">
      <c r="B163" s="192"/>
      <c r="C163" s="75"/>
      <c r="D163" s="35" t="s">
        <v>190</v>
      </c>
      <c r="E163" s="40" t="s">
        <v>23</v>
      </c>
      <c r="F163" s="42">
        <v>9</v>
      </c>
      <c r="G163" s="41"/>
      <c r="H163" s="13"/>
      <c r="I163" s="274"/>
      <c r="J163" s="262"/>
      <c r="K163" s="275"/>
      <c r="L163" s="268"/>
      <c r="M163" s="268"/>
    </row>
    <row r="164" spans="2:13" x14ac:dyDescent="0.25">
      <c r="B164" s="192"/>
      <c r="C164" s="75"/>
      <c r="D164" s="35" t="s">
        <v>191</v>
      </c>
      <c r="E164" s="40" t="s">
        <v>24</v>
      </c>
      <c r="F164" s="42">
        <v>2</v>
      </c>
      <c r="G164" s="41"/>
      <c r="H164" s="13"/>
      <c r="I164" s="274"/>
      <c r="J164" s="262"/>
      <c r="K164" s="275"/>
      <c r="L164" s="268"/>
      <c r="M164" s="268"/>
    </row>
    <row r="165" spans="2:13" x14ac:dyDescent="0.25">
      <c r="B165" s="192"/>
      <c r="C165" s="75"/>
      <c r="D165" s="35" t="s">
        <v>216</v>
      </c>
      <c r="E165" s="40" t="s">
        <v>50</v>
      </c>
      <c r="F165" s="42">
        <v>9</v>
      </c>
      <c r="G165" s="41"/>
      <c r="H165" s="13"/>
      <c r="I165" s="274"/>
      <c r="J165" s="262"/>
      <c r="K165" s="275"/>
      <c r="L165" s="268"/>
      <c r="M165" s="268"/>
    </row>
    <row r="166" spans="2:13" x14ac:dyDescent="0.25">
      <c r="B166" s="192"/>
      <c r="C166" s="75"/>
      <c r="D166" s="35" t="s">
        <v>209</v>
      </c>
      <c r="E166" s="40" t="s">
        <v>38</v>
      </c>
      <c r="F166" s="42">
        <v>2</v>
      </c>
      <c r="G166" s="41"/>
      <c r="H166" s="108"/>
      <c r="I166" s="274"/>
      <c r="J166" s="262"/>
      <c r="K166" s="275"/>
      <c r="L166" s="268"/>
      <c r="M166" s="268"/>
    </row>
    <row r="167" spans="2:13" x14ac:dyDescent="0.25">
      <c r="B167" s="192"/>
      <c r="C167" s="75"/>
      <c r="D167" s="105" t="s">
        <v>51</v>
      </c>
      <c r="E167" s="110" t="s">
        <v>108</v>
      </c>
      <c r="F167" s="106" t="s">
        <v>10</v>
      </c>
      <c r="G167" s="118">
        <v>2</v>
      </c>
      <c r="H167" s="215">
        <v>0</v>
      </c>
      <c r="I167" s="271">
        <f>G167*H167</f>
        <v>0</v>
      </c>
      <c r="J167" s="281"/>
      <c r="K167" s="275"/>
      <c r="L167" s="268"/>
      <c r="M167" s="268"/>
    </row>
    <row r="168" spans="2:13" x14ac:dyDescent="0.25">
      <c r="B168" s="192"/>
      <c r="C168" s="75"/>
      <c r="D168" s="35" t="s">
        <v>210</v>
      </c>
      <c r="E168" s="40" t="s">
        <v>221</v>
      </c>
      <c r="F168" s="42">
        <v>1</v>
      </c>
      <c r="G168" s="41"/>
      <c r="H168" s="13"/>
      <c r="I168" s="274"/>
      <c r="J168" s="262"/>
      <c r="K168" s="275"/>
      <c r="L168" s="268"/>
      <c r="M168" s="268"/>
    </row>
    <row r="169" spans="2:13" x14ac:dyDescent="0.25">
      <c r="B169" s="192"/>
      <c r="C169" s="75"/>
      <c r="D169" s="35" t="s">
        <v>187</v>
      </c>
      <c r="E169" s="40" t="s">
        <v>20</v>
      </c>
      <c r="F169" s="42">
        <v>4</v>
      </c>
      <c r="G169" s="41"/>
      <c r="H169" s="13"/>
      <c r="I169" s="274"/>
      <c r="J169" s="262"/>
      <c r="K169" s="275"/>
      <c r="L169" s="268"/>
      <c r="M169" s="268"/>
    </row>
    <row r="170" spans="2:13" x14ac:dyDescent="0.25">
      <c r="B170" s="192"/>
      <c r="C170" s="75"/>
      <c r="D170" s="35" t="s">
        <v>188</v>
      </c>
      <c r="E170" s="40" t="s">
        <v>21</v>
      </c>
      <c r="F170" s="42">
        <v>1</v>
      </c>
      <c r="G170" s="41"/>
      <c r="H170" s="13"/>
      <c r="I170" s="274"/>
      <c r="J170" s="262"/>
      <c r="K170" s="275"/>
      <c r="L170" s="268"/>
      <c r="M170" s="268"/>
    </row>
    <row r="171" spans="2:13" x14ac:dyDescent="0.25">
      <c r="B171" s="192"/>
      <c r="C171" s="75"/>
      <c r="D171" s="35" t="s">
        <v>189</v>
      </c>
      <c r="E171" s="40" t="s">
        <v>22</v>
      </c>
      <c r="F171" s="42">
        <v>1</v>
      </c>
      <c r="G171" s="41"/>
      <c r="H171" s="13"/>
      <c r="I171" s="274"/>
      <c r="J171" s="262"/>
      <c r="K171" s="275"/>
      <c r="L171" s="268"/>
      <c r="M171" s="268"/>
    </row>
    <row r="172" spans="2:13" x14ac:dyDescent="0.25">
      <c r="B172" s="192"/>
      <c r="C172" s="75"/>
      <c r="D172" s="35" t="s">
        <v>190</v>
      </c>
      <c r="E172" s="40" t="s">
        <v>23</v>
      </c>
      <c r="F172" s="42">
        <v>4</v>
      </c>
      <c r="G172" s="41"/>
      <c r="H172" s="13"/>
      <c r="I172" s="274"/>
      <c r="J172" s="262"/>
      <c r="K172" s="275"/>
      <c r="L172" s="268"/>
      <c r="M172" s="268"/>
    </row>
    <row r="173" spans="2:13" x14ac:dyDescent="0.25">
      <c r="B173" s="192"/>
      <c r="C173" s="75"/>
      <c r="D173" s="35" t="s">
        <v>216</v>
      </c>
      <c r="E173" s="40" t="s">
        <v>50</v>
      </c>
      <c r="F173" s="42">
        <v>12</v>
      </c>
      <c r="G173" s="41"/>
      <c r="H173" s="13"/>
      <c r="I173" s="274"/>
      <c r="J173" s="262"/>
      <c r="K173" s="275"/>
      <c r="L173" s="268"/>
      <c r="M173" s="268"/>
    </row>
    <row r="174" spans="2:13" x14ac:dyDescent="0.25">
      <c r="B174" s="192"/>
      <c r="C174" s="75"/>
      <c r="D174" s="35" t="s">
        <v>204</v>
      </c>
      <c r="E174" s="40" t="s">
        <v>38</v>
      </c>
      <c r="F174" s="42">
        <v>2</v>
      </c>
      <c r="G174" s="41"/>
      <c r="H174" s="108"/>
      <c r="I174" s="274"/>
      <c r="J174" s="262"/>
      <c r="K174" s="275"/>
      <c r="L174" s="268"/>
      <c r="M174" s="268"/>
    </row>
    <row r="175" spans="2:13" ht="90" x14ac:dyDescent="0.25">
      <c r="B175" s="192"/>
      <c r="C175" s="75"/>
      <c r="D175" s="109" t="s">
        <v>268</v>
      </c>
      <c r="E175" s="110" t="s">
        <v>438</v>
      </c>
      <c r="F175" s="114" t="s">
        <v>15</v>
      </c>
      <c r="G175" s="115">
        <v>2</v>
      </c>
      <c r="H175" s="212">
        <v>0</v>
      </c>
      <c r="I175" s="276">
        <f>G175*H175</f>
        <v>0</v>
      </c>
      <c r="J175" s="262"/>
      <c r="K175" s="275"/>
      <c r="L175" s="268"/>
      <c r="M175" s="268"/>
    </row>
    <row r="176" spans="2:13" ht="64.5" customHeight="1" x14ac:dyDescent="0.25">
      <c r="B176" s="192"/>
      <c r="C176" s="75"/>
      <c r="D176" s="109" t="s">
        <v>264</v>
      </c>
      <c r="E176" s="110" t="s">
        <v>439</v>
      </c>
      <c r="F176" s="114" t="s">
        <v>15</v>
      </c>
      <c r="G176" s="115">
        <v>60</v>
      </c>
      <c r="H176" s="212">
        <v>0</v>
      </c>
      <c r="I176" s="276">
        <f>G176*H176</f>
        <v>0</v>
      </c>
      <c r="J176" s="262"/>
      <c r="K176" s="275"/>
      <c r="L176" s="268"/>
      <c r="M176" s="268"/>
    </row>
    <row r="177" spans="2:13" x14ac:dyDescent="0.25">
      <c r="B177" s="192"/>
      <c r="C177" s="75"/>
      <c r="D177" s="105" t="s">
        <v>52</v>
      </c>
      <c r="E177" s="110" t="s">
        <v>109</v>
      </c>
      <c r="F177" s="106" t="s">
        <v>10</v>
      </c>
      <c r="G177" s="113">
        <v>4</v>
      </c>
      <c r="H177" s="212">
        <v>0</v>
      </c>
      <c r="I177" s="271">
        <f>G177*H177</f>
        <v>0</v>
      </c>
      <c r="J177" s="264"/>
      <c r="K177" s="280"/>
      <c r="L177" s="268"/>
      <c r="M177" s="268"/>
    </row>
    <row r="178" spans="2:13" x14ac:dyDescent="0.25">
      <c r="B178" s="192"/>
      <c r="C178" s="75"/>
      <c r="D178" s="35" t="s">
        <v>211</v>
      </c>
      <c r="E178" s="40" t="s">
        <v>275</v>
      </c>
      <c r="F178" s="42">
        <v>1</v>
      </c>
      <c r="G178" s="41"/>
      <c r="H178" s="13"/>
      <c r="I178" s="282"/>
      <c r="J178" s="262"/>
      <c r="K178" s="275"/>
      <c r="L178" s="268"/>
      <c r="M178" s="268"/>
    </row>
    <row r="179" spans="2:13" x14ac:dyDescent="0.25">
      <c r="B179" s="192"/>
      <c r="C179" s="75"/>
      <c r="D179" s="35" t="s">
        <v>187</v>
      </c>
      <c r="E179" s="40" t="s">
        <v>20</v>
      </c>
      <c r="F179" s="42">
        <v>4</v>
      </c>
      <c r="G179" s="41"/>
      <c r="H179" s="13"/>
      <c r="I179" s="274"/>
      <c r="J179" s="262"/>
      <c r="K179" s="275"/>
      <c r="L179" s="268"/>
      <c r="M179" s="268"/>
    </row>
    <row r="180" spans="2:13" x14ac:dyDescent="0.25">
      <c r="B180" s="192"/>
      <c r="C180" s="75"/>
      <c r="D180" s="35" t="s">
        <v>188</v>
      </c>
      <c r="E180" s="40" t="s">
        <v>21</v>
      </c>
      <c r="F180" s="42">
        <v>1</v>
      </c>
      <c r="G180" s="41"/>
      <c r="H180" s="13"/>
      <c r="I180" s="274"/>
      <c r="J180" s="262"/>
      <c r="K180" s="275"/>
      <c r="L180" s="268"/>
      <c r="M180" s="268"/>
    </row>
    <row r="181" spans="2:13" x14ac:dyDescent="0.25">
      <c r="B181" s="192"/>
      <c r="C181" s="75"/>
      <c r="D181" s="35" t="s">
        <v>189</v>
      </c>
      <c r="E181" s="40" t="s">
        <v>22</v>
      </c>
      <c r="F181" s="42">
        <v>1</v>
      </c>
      <c r="G181" s="41"/>
      <c r="H181" s="13"/>
      <c r="I181" s="274"/>
      <c r="J181" s="262"/>
      <c r="K181" s="275"/>
      <c r="L181" s="268"/>
      <c r="M181" s="268"/>
    </row>
    <row r="182" spans="2:13" x14ac:dyDescent="0.25">
      <c r="B182" s="192"/>
      <c r="C182" s="75"/>
      <c r="D182" s="35" t="s">
        <v>190</v>
      </c>
      <c r="E182" s="40" t="s">
        <v>23</v>
      </c>
      <c r="F182" s="42">
        <v>4</v>
      </c>
      <c r="G182" s="41"/>
      <c r="H182" s="13"/>
      <c r="I182" s="274"/>
      <c r="J182" s="262"/>
      <c r="K182" s="275"/>
      <c r="L182" s="268"/>
      <c r="M182" s="268"/>
    </row>
    <row r="183" spans="2:13" x14ac:dyDescent="0.25">
      <c r="B183" s="192"/>
      <c r="C183" s="75"/>
      <c r="D183" s="35" t="s">
        <v>216</v>
      </c>
      <c r="E183" s="40" t="s">
        <v>50</v>
      </c>
      <c r="F183" s="42">
        <v>12</v>
      </c>
      <c r="G183" s="41"/>
      <c r="H183" s="108"/>
      <c r="I183" s="274"/>
      <c r="J183" s="262"/>
      <c r="K183" s="275"/>
      <c r="L183" s="268"/>
      <c r="M183" s="268"/>
    </row>
    <row r="184" spans="2:13" ht="90.75" customHeight="1" x14ac:dyDescent="0.25">
      <c r="B184" s="192"/>
      <c r="C184" s="75"/>
      <c r="D184" s="119" t="s">
        <v>269</v>
      </c>
      <c r="E184" s="120" t="s">
        <v>440</v>
      </c>
      <c r="F184" s="121" t="s">
        <v>15</v>
      </c>
      <c r="G184" s="122">
        <v>2</v>
      </c>
      <c r="H184" s="212">
        <v>0</v>
      </c>
      <c r="I184" s="283">
        <f>G184*H184</f>
        <v>0</v>
      </c>
      <c r="J184" s="262"/>
      <c r="K184" s="275"/>
      <c r="L184" s="268"/>
      <c r="M184" s="268"/>
    </row>
    <row r="185" spans="2:13" ht="46.5" customHeight="1" x14ac:dyDescent="0.25">
      <c r="B185" s="192"/>
      <c r="C185" s="75"/>
      <c r="D185" s="109" t="s">
        <v>264</v>
      </c>
      <c r="E185" s="110" t="s">
        <v>439</v>
      </c>
      <c r="F185" s="114" t="s">
        <v>15</v>
      </c>
      <c r="G185" s="115">
        <v>60</v>
      </c>
      <c r="H185" s="212">
        <v>0</v>
      </c>
      <c r="I185" s="276">
        <f>G185*H185</f>
        <v>0</v>
      </c>
      <c r="J185" s="262"/>
      <c r="K185" s="275"/>
      <c r="L185" s="268"/>
      <c r="M185" s="268"/>
    </row>
    <row r="186" spans="2:13" x14ac:dyDescent="0.25">
      <c r="B186" s="192"/>
      <c r="C186" s="100"/>
      <c r="D186" s="116" t="s">
        <v>220</v>
      </c>
      <c r="E186" s="110" t="s">
        <v>110</v>
      </c>
      <c r="F186" s="114" t="s">
        <v>10</v>
      </c>
      <c r="G186" s="117">
        <v>1</v>
      </c>
      <c r="H186" s="212">
        <v>0</v>
      </c>
      <c r="I186" s="276">
        <f>G186*H186</f>
        <v>0</v>
      </c>
      <c r="J186" s="262"/>
      <c r="K186" s="280"/>
      <c r="L186" s="268"/>
      <c r="M186" s="268"/>
    </row>
    <row r="187" spans="2:13" x14ac:dyDescent="0.25">
      <c r="B187" s="192"/>
      <c r="C187" s="100"/>
      <c r="D187" s="39" t="s">
        <v>217</v>
      </c>
      <c r="E187" s="40" t="s">
        <v>221</v>
      </c>
      <c r="F187" s="43">
        <v>1</v>
      </c>
      <c r="G187" s="44"/>
      <c r="H187" s="14"/>
      <c r="I187" s="284"/>
      <c r="J187" s="262"/>
      <c r="K187" s="275"/>
      <c r="L187" s="268"/>
      <c r="M187" s="268"/>
    </row>
    <row r="188" spans="2:13" x14ac:dyDescent="0.25">
      <c r="B188" s="192"/>
      <c r="C188" s="100"/>
      <c r="D188" s="39" t="s">
        <v>187</v>
      </c>
      <c r="E188" s="40" t="s">
        <v>20</v>
      </c>
      <c r="F188" s="43">
        <v>5</v>
      </c>
      <c r="G188" s="44"/>
      <c r="H188" s="14"/>
      <c r="I188" s="284"/>
      <c r="J188" s="262"/>
      <c r="K188" s="275"/>
      <c r="L188" s="268"/>
      <c r="M188" s="268"/>
    </row>
    <row r="189" spans="2:13" x14ac:dyDescent="0.25">
      <c r="B189" s="192"/>
      <c r="C189" s="100"/>
      <c r="D189" s="39" t="s">
        <v>188</v>
      </c>
      <c r="E189" s="40" t="s">
        <v>21</v>
      </c>
      <c r="F189" s="43">
        <v>1</v>
      </c>
      <c r="G189" s="44"/>
      <c r="H189" s="14"/>
      <c r="I189" s="284"/>
      <c r="J189" s="262"/>
      <c r="K189" s="275"/>
      <c r="L189" s="268"/>
      <c r="M189" s="268"/>
    </row>
    <row r="190" spans="2:13" x14ac:dyDescent="0.25">
      <c r="B190" s="192"/>
      <c r="C190" s="100"/>
      <c r="D190" s="39" t="s">
        <v>189</v>
      </c>
      <c r="E190" s="40" t="s">
        <v>22</v>
      </c>
      <c r="F190" s="43">
        <v>1</v>
      </c>
      <c r="G190" s="44"/>
      <c r="H190" s="14"/>
      <c r="I190" s="284"/>
      <c r="J190" s="262"/>
      <c r="K190" s="275"/>
      <c r="L190" s="268"/>
      <c r="M190" s="268"/>
    </row>
    <row r="191" spans="2:13" x14ac:dyDescent="0.25">
      <c r="B191" s="192"/>
      <c r="C191" s="100"/>
      <c r="D191" s="39" t="s">
        <v>190</v>
      </c>
      <c r="E191" s="40" t="s">
        <v>23</v>
      </c>
      <c r="F191" s="43">
        <v>5</v>
      </c>
      <c r="G191" s="44"/>
      <c r="H191" s="14"/>
      <c r="I191" s="284"/>
      <c r="J191" s="262"/>
      <c r="K191" s="275"/>
      <c r="L191" s="268"/>
      <c r="M191" s="268"/>
    </row>
    <row r="192" spans="2:13" x14ac:dyDescent="0.25">
      <c r="B192" s="192"/>
      <c r="C192" s="100"/>
      <c r="D192" s="39" t="s">
        <v>216</v>
      </c>
      <c r="E192" s="40" t="s">
        <v>50</v>
      </c>
      <c r="F192" s="43">
        <v>15</v>
      </c>
      <c r="G192" s="44"/>
      <c r="H192" s="14"/>
      <c r="I192" s="284"/>
      <c r="J192" s="262"/>
      <c r="K192" s="275"/>
      <c r="L192" s="268"/>
      <c r="M192" s="268"/>
    </row>
    <row r="193" spans="2:13" x14ac:dyDescent="0.25">
      <c r="B193" s="192"/>
      <c r="C193" s="100"/>
      <c r="D193" s="39" t="s">
        <v>218</v>
      </c>
      <c r="E193" s="40" t="s">
        <v>38</v>
      </c>
      <c r="F193" s="43">
        <v>2</v>
      </c>
      <c r="G193" s="44"/>
      <c r="H193" s="186"/>
      <c r="I193" s="284"/>
      <c r="J193" s="262"/>
      <c r="K193" s="275"/>
      <c r="L193" s="268"/>
      <c r="M193" s="268"/>
    </row>
    <row r="194" spans="2:13" x14ac:dyDescent="0.25">
      <c r="B194" s="192"/>
      <c r="C194" s="75"/>
      <c r="D194" s="105" t="s">
        <v>241</v>
      </c>
      <c r="E194" s="110" t="s">
        <v>111</v>
      </c>
      <c r="F194" s="106" t="s">
        <v>10</v>
      </c>
      <c r="G194" s="113">
        <v>2</v>
      </c>
      <c r="H194" s="214">
        <v>0</v>
      </c>
      <c r="I194" s="271">
        <f>G194*H194</f>
        <v>0</v>
      </c>
      <c r="J194" s="262"/>
      <c r="K194" s="280"/>
      <c r="L194" s="268"/>
      <c r="M194" s="268"/>
    </row>
    <row r="195" spans="2:13" x14ac:dyDescent="0.25">
      <c r="B195" s="192"/>
      <c r="C195" s="75"/>
      <c r="D195" s="35" t="s">
        <v>219</v>
      </c>
      <c r="E195" s="40" t="s">
        <v>275</v>
      </c>
      <c r="F195" s="42">
        <v>1</v>
      </c>
      <c r="G195" s="41"/>
      <c r="H195" s="13"/>
      <c r="I195" s="274"/>
      <c r="J195" s="262"/>
      <c r="K195" s="280"/>
      <c r="L195" s="268"/>
      <c r="M195" s="268"/>
    </row>
    <row r="196" spans="2:13" x14ac:dyDescent="0.25">
      <c r="B196" s="192"/>
      <c r="C196" s="75"/>
      <c r="D196" s="35" t="s">
        <v>187</v>
      </c>
      <c r="E196" s="40" t="s">
        <v>20</v>
      </c>
      <c r="F196" s="42">
        <v>5</v>
      </c>
      <c r="G196" s="41"/>
      <c r="H196" s="13"/>
      <c r="I196" s="274"/>
      <c r="J196" s="262"/>
      <c r="K196" s="275"/>
      <c r="L196" s="268"/>
      <c r="M196" s="268"/>
    </row>
    <row r="197" spans="2:13" x14ac:dyDescent="0.25">
      <c r="B197" s="192"/>
      <c r="C197" s="75"/>
      <c r="D197" s="35" t="s">
        <v>188</v>
      </c>
      <c r="E197" s="40" t="s">
        <v>21</v>
      </c>
      <c r="F197" s="42">
        <v>1</v>
      </c>
      <c r="G197" s="41"/>
      <c r="H197" s="13"/>
      <c r="I197" s="274"/>
      <c r="J197" s="262"/>
      <c r="K197" s="275"/>
      <c r="L197" s="268"/>
      <c r="M197" s="268"/>
    </row>
    <row r="198" spans="2:13" x14ac:dyDescent="0.25">
      <c r="B198" s="192"/>
      <c r="C198" s="75"/>
      <c r="D198" s="35" t="s">
        <v>189</v>
      </c>
      <c r="E198" s="40" t="s">
        <v>22</v>
      </c>
      <c r="F198" s="42">
        <v>1</v>
      </c>
      <c r="G198" s="41"/>
      <c r="H198" s="13"/>
      <c r="I198" s="274"/>
      <c r="J198" s="262"/>
      <c r="K198" s="275"/>
      <c r="L198" s="268"/>
      <c r="M198" s="268"/>
    </row>
    <row r="199" spans="2:13" x14ac:dyDescent="0.25">
      <c r="B199" s="192"/>
      <c r="C199" s="75"/>
      <c r="D199" s="35" t="s">
        <v>190</v>
      </c>
      <c r="E199" s="40" t="s">
        <v>23</v>
      </c>
      <c r="F199" s="42">
        <v>5</v>
      </c>
      <c r="G199" s="41"/>
      <c r="H199" s="13"/>
      <c r="I199" s="274"/>
      <c r="J199" s="262"/>
      <c r="K199" s="275"/>
      <c r="L199" s="268"/>
      <c r="M199" s="268"/>
    </row>
    <row r="200" spans="2:13" x14ac:dyDescent="0.25">
      <c r="B200" s="192"/>
      <c r="C200" s="75"/>
      <c r="D200" s="35" t="s">
        <v>216</v>
      </c>
      <c r="E200" s="40" t="s">
        <v>50</v>
      </c>
      <c r="F200" s="42">
        <v>15</v>
      </c>
      <c r="G200" s="41"/>
      <c r="H200" s="108"/>
      <c r="I200" s="284"/>
      <c r="J200" s="262"/>
      <c r="K200" s="275"/>
      <c r="L200" s="268"/>
      <c r="M200" s="268"/>
    </row>
    <row r="201" spans="2:13" ht="29.25" customHeight="1" x14ac:dyDescent="0.25">
      <c r="B201" s="192"/>
      <c r="C201" s="75"/>
      <c r="D201" s="123" t="s">
        <v>174</v>
      </c>
      <c r="E201" s="126" t="s">
        <v>178</v>
      </c>
      <c r="F201" s="124" t="s">
        <v>176</v>
      </c>
      <c r="G201" s="113">
        <v>9</v>
      </c>
      <c r="H201" s="216">
        <v>0</v>
      </c>
      <c r="I201" s="271">
        <f t="shared" ref="I201:I206" si="0">G201*H201</f>
        <v>0</v>
      </c>
      <c r="J201" s="262"/>
      <c r="K201" s="275"/>
      <c r="L201" s="268"/>
      <c r="M201" s="268"/>
    </row>
    <row r="202" spans="2:13" ht="30" x14ac:dyDescent="0.25">
      <c r="B202" s="192"/>
      <c r="C202" s="75"/>
      <c r="D202" s="125" t="s">
        <v>237</v>
      </c>
      <c r="E202" s="126" t="s">
        <v>483</v>
      </c>
      <c r="F202" s="127" t="s">
        <v>250</v>
      </c>
      <c r="G202" s="117">
        <v>258</v>
      </c>
      <c r="H202" s="216">
        <v>0</v>
      </c>
      <c r="I202" s="276">
        <f t="shared" si="0"/>
        <v>0</v>
      </c>
      <c r="J202" s="285"/>
      <c r="K202" s="277"/>
      <c r="L202" s="268"/>
      <c r="M202" s="268"/>
    </row>
    <row r="203" spans="2:13" ht="30" x14ac:dyDescent="0.25">
      <c r="B203" s="192"/>
      <c r="C203" s="75"/>
      <c r="D203" s="125" t="s">
        <v>238</v>
      </c>
      <c r="E203" s="126" t="s">
        <v>484</v>
      </c>
      <c r="F203" s="127" t="s">
        <v>250</v>
      </c>
      <c r="G203" s="117">
        <v>72</v>
      </c>
      <c r="H203" s="216">
        <v>0</v>
      </c>
      <c r="I203" s="276">
        <f t="shared" si="0"/>
        <v>0</v>
      </c>
      <c r="J203" s="285"/>
      <c r="K203" s="277"/>
      <c r="L203" s="268"/>
      <c r="M203" s="268"/>
    </row>
    <row r="204" spans="2:13" ht="180" x14ac:dyDescent="0.25">
      <c r="B204" s="192"/>
      <c r="C204" s="75"/>
      <c r="D204" s="128" t="s">
        <v>224</v>
      </c>
      <c r="E204" s="126" t="s">
        <v>485</v>
      </c>
      <c r="F204" s="127" t="s">
        <v>15</v>
      </c>
      <c r="G204" s="117">
        <v>7</v>
      </c>
      <c r="H204" s="216">
        <v>0</v>
      </c>
      <c r="I204" s="276">
        <f t="shared" si="0"/>
        <v>0</v>
      </c>
      <c r="J204" s="264"/>
      <c r="K204" s="277"/>
      <c r="L204" s="268"/>
      <c r="M204" s="268"/>
    </row>
    <row r="205" spans="2:13" ht="240" x14ac:dyDescent="0.25">
      <c r="B205" s="192"/>
      <c r="C205" s="75"/>
      <c r="D205" s="128" t="s">
        <v>226</v>
      </c>
      <c r="E205" s="126" t="s">
        <v>486</v>
      </c>
      <c r="F205" s="127" t="s">
        <v>15</v>
      </c>
      <c r="G205" s="117">
        <v>6</v>
      </c>
      <c r="H205" s="216">
        <v>0</v>
      </c>
      <c r="I205" s="276">
        <f t="shared" si="0"/>
        <v>0</v>
      </c>
      <c r="J205" s="264"/>
      <c r="K205" s="277"/>
      <c r="L205" s="268"/>
      <c r="M205" s="268"/>
    </row>
    <row r="206" spans="2:13" ht="90" x14ac:dyDescent="0.25">
      <c r="B206" s="192"/>
      <c r="C206" s="75"/>
      <c r="D206" s="128" t="s">
        <v>260</v>
      </c>
      <c r="E206" s="126" t="s">
        <v>487</v>
      </c>
      <c r="F206" s="127" t="s">
        <v>223</v>
      </c>
      <c r="G206" s="117">
        <v>6</v>
      </c>
      <c r="H206" s="216">
        <v>0</v>
      </c>
      <c r="I206" s="276">
        <f t="shared" si="0"/>
        <v>0</v>
      </c>
      <c r="J206" s="264"/>
      <c r="K206" s="277"/>
      <c r="L206" s="268"/>
      <c r="M206" s="268"/>
    </row>
    <row r="207" spans="2:13" x14ac:dyDescent="0.25">
      <c r="B207" s="192"/>
      <c r="C207" s="75"/>
      <c r="D207" s="105" t="s">
        <v>179</v>
      </c>
      <c r="E207" s="110" t="s">
        <v>53</v>
      </c>
      <c r="F207" s="106" t="s">
        <v>10</v>
      </c>
      <c r="G207" s="107">
        <v>1</v>
      </c>
      <c r="H207" s="216">
        <v>0</v>
      </c>
      <c r="I207" s="271">
        <f>G207*H207</f>
        <v>0</v>
      </c>
      <c r="J207" s="258"/>
      <c r="K207" s="277"/>
      <c r="L207" s="268"/>
      <c r="M207" s="268"/>
    </row>
    <row r="208" spans="2:13" ht="210" x14ac:dyDescent="0.25">
      <c r="B208" s="192"/>
      <c r="C208" s="75"/>
      <c r="D208" s="47"/>
      <c r="E208" s="40" t="s">
        <v>488</v>
      </c>
      <c r="F208" s="42"/>
      <c r="G208" s="48"/>
      <c r="H208" s="13"/>
      <c r="I208" s="274"/>
      <c r="J208" s="286"/>
      <c r="K208" s="277"/>
      <c r="L208" s="268"/>
      <c r="M208" s="268"/>
    </row>
    <row r="209" spans="4:13" x14ac:dyDescent="0.25">
      <c r="D209" s="47" t="s">
        <v>54</v>
      </c>
      <c r="E209" s="40" t="s">
        <v>115</v>
      </c>
      <c r="F209" s="42" t="s">
        <v>15</v>
      </c>
      <c r="G209" s="49">
        <v>2</v>
      </c>
      <c r="H209" s="15"/>
      <c r="I209" s="274"/>
      <c r="J209" s="262"/>
      <c r="K209" s="287"/>
      <c r="L209" s="268"/>
      <c r="M209" s="268"/>
    </row>
    <row r="210" spans="4:13" x14ac:dyDescent="0.25">
      <c r="D210" s="47" t="s">
        <v>55</v>
      </c>
      <c r="E210" s="40" t="s">
        <v>114</v>
      </c>
      <c r="F210" s="42" t="s">
        <v>15</v>
      </c>
      <c r="G210" s="49">
        <v>1</v>
      </c>
      <c r="H210" s="15"/>
      <c r="I210" s="274"/>
      <c r="J210" s="262"/>
      <c r="K210" s="287"/>
      <c r="L210" s="268"/>
      <c r="M210" s="268"/>
    </row>
    <row r="211" spans="4:13" x14ac:dyDescent="0.25">
      <c r="D211" s="47" t="s">
        <v>56</v>
      </c>
      <c r="E211" s="40" t="s">
        <v>112</v>
      </c>
      <c r="F211" s="42" t="s">
        <v>15</v>
      </c>
      <c r="G211" s="49">
        <v>1</v>
      </c>
      <c r="H211" s="15"/>
      <c r="I211" s="274"/>
      <c r="J211" s="262"/>
      <c r="K211" s="287"/>
      <c r="L211" s="268"/>
      <c r="M211" s="268"/>
    </row>
    <row r="212" spans="4:13" x14ac:dyDescent="0.25">
      <c r="D212" s="47" t="s">
        <v>57</v>
      </c>
      <c r="E212" s="40" t="s">
        <v>113</v>
      </c>
      <c r="F212" s="42" t="s">
        <v>15</v>
      </c>
      <c r="G212" s="49">
        <v>1</v>
      </c>
      <c r="H212" s="15"/>
      <c r="I212" s="274"/>
      <c r="J212" s="262"/>
      <c r="K212" s="287"/>
      <c r="L212" s="268"/>
      <c r="M212" s="268"/>
    </row>
    <row r="213" spans="4:13" x14ac:dyDescent="0.25">
      <c r="D213" s="47" t="s">
        <v>58</v>
      </c>
      <c r="E213" s="40" t="s">
        <v>116</v>
      </c>
      <c r="F213" s="42" t="s">
        <v>15</v>
      </c>
      <c r="G213" s="49">
        <v>7</v>
      </c>
      <c r="H213" s="15"/>
      <c r="I213" s="274"/>
      <c r="J213" s="285"/>
      <c r="K213" s="287"/>
      <c r="L213" s="268"/>
      <c r="M213" s="268"/>
    </row>
    <row r="214" spans="4:13" x14ac:dyDescent="0.25">
      <c r="D214" s="47" t="s">
        <v>59</v>
      </c>
      <c r="E214" s="40" t="s">
        <v>117</v>
      </c>
      <c r="F214" s="42" t="s">
        <v>15</v>
      </c>
      <c r="G214" s="49">
        <v>1</v>
      </c>
      <c r="H214" s="15"/>
      <c r="I214" s="274"/>
      <c r="J214" s="262"/>
      <c r="K214" s="287"/>
      <c r="L214" s="268"/>
      <c r="M214" s="268"/>
    </row>
    <row r="215" spans="4:13" x14ac:dyDescent="0.25">
      <c r="D215" s="47" t="s">
        <v>60</v>
      </c>
      <c r="E215" s="40" t="s">
        <v>118</v>
      </c>
      <c r="F215" s="42" t="s">
        <v>15</v>
      </c>
      <c r="G215" s="48">
        <v>1</v>
      </c>
      <c r="H215" s="15"/>
      <c r="I215" s="274"/>
      <c r="J215" s="262"/>
      <c r="K215" s="287"/>
      <c r="L215" s="268"/>
      <c r="M215" s="268"/>
    </row>
    <row r="216" spans="4:13" x14ac:dyDescent="0.25">
      <c r="D216" s="47" t="s">
        <v>61</v>
      </c>
      <c r="E216" s="40" t="s">
        <v>119</v>
      </c>
      <c r="F216" s="42" t="s">
        <v>15</v>
      </c>
      <c r="G216" s="48">
        <v>2</v>
      </c>
      <c r="H216" s="15"/>
      <c r="I216" s="274"/>
      <c r="J216" s="262"/>
      <c r="K216" s="287"/>
      <c r="L216" s="268"/>
      <c r="M216" s="268"/>
    </row>
    <row r="217" spans="4:13" x14ac:dyDescent="0.25">
      <c r="D217" s="47" t="s">
        <v>62</v>
      </c>
      <c r="E217" s="40" t="s">
        <v>120</v>
      </c>
      <c r="F217" s="42" t="s">
        <v>15</v>
      </c>
      <c r="G217" s="51">
        <v>4</v>
      </c>
      <c r="H217" s="15"/>
      <c r="I217" s="274"/>
      <c r="J217" s="264"/>
      <c r="K217" s="287"/>
      <c r="L217" s="268"/>
      <c r="M217" s="268"/>
    </row>
    <row r="218" spans="4:13" x14ac:dyDescent="0.25">
      <c r="D218" s="47" t="s">
        <v>63</v>
      </c>
      <c r="E218" s="40" t="s">
        <v>121</v>
      </c>
      <c r="F218" s="42" t="s">
        <v>15</v>
      </c>
      <c r="G218" s="48">
        <v>5</v>
      </c>
      <c r="H218" s="15"/>
      <c r="I218" s="274"/>
      <c r="J218" s="286"/>
      <c r="K218" s="287"/>
      <c r="L218" s="268"/>
      <c r="M218" s="268"/>
    </row>
    <row r="219" spans="4:13" x14ac:dyDescent="0.25">
      <c r="D219" s="47" t="s">
        <v>64</v>
      </c>
      <c r="E219" s="40" t="s">
        <v>122</v>
      </c>
      <c r="F219" s="42" t="s">
        <v>15</v>
      </c>
      <c r="G219" s="48">
        <v>7</v>
      </c>
      <c r="H219" s="15"/>
      <c r="I219" s="274"/>
      <c r="J219" s="262"/>
      <c r="K219" s="287"/>
      <c r="L219" s="268"/>
      <c r="M219" s="268"/>
    </row>
    <row r="220" spans="4:13" x14ac:dyDescent="0.25">
      <c r="D220" s="47" t="s">
        <v>175</v>
      </c>
      <c r="E220" s="40" t="s">
        <v>123</v>
      </c>
      <c r="F220" s="42" t="s">
        <v>15</v>
      </c>
      <c r="G220" s="48">
        <v>1</v>
      </c>
      <c r="H220" s="15"/>
      <c r="I220" s="274"/>
      <c r="J220" s="262"/>
      <c r="K220" s="287"/>
      <c r="L220" s="268"/>
      <c r="M220" s="268"/>
    </row>
    <row r="221" spans="4:13" x14ac:dyDescent="0.25">
      <c r="D221" s="47" t="s">
        <v>65</v>
      </c>
      <c r="E221" s="40" t="s">
        <v>124</v>
      </c>
      <c r="F221" s="42" t="s">
        <v>15</v>
      </c>
      <c r="G221" s="48">
        <v>2</v>
      </c>
      <c r="H221" s="15"/>
      <c r="I221" s="274"/>
      <c r="J221" s="262"/>
      <c r="K221" s="287"/>
      <c r="L221" s="268"/>
      <c r="M221" s="268"/>
    </row>
    <row r="222" spans="4:13" ht="45" x14ac:dyDescent="0.25">
      <c r="D222" s="105" t="s">
        <v>180</v>
      </c>
      <c r="E222" s="110" t="s">
        <v>443</v>
      </c>
      <c r="F222" s="106" t="s">
        <v>10</v>
      </c>
      <c r="G222" s="107">
        <v>1</v>
      </c>
      <c r="H222" s="213">
        <v>0</v>
      </c>
      <c r="I222" s="271">
        <f>G222*H222</f>
        <v>0</v>
      </c>
      <c r="J222" s="258"/>
      <c r="K222" s="288"/>
      <c r="L222" s="268"/>
      <c r="M222" s="268"/>
    </row>
    <row r="223" spans="4:13" ht="16.5" customHeight="1" x14ac:dyDescent="0.25">
      <c r="D223" s="47"/>
      <c r="E223" s="40" t="s">
        <v>279</v>
      </c>
      <c r="F223" s="42"/>
      <c r="G223" s="48"/>
      <c r="H223" s="13"/>
      <c r="I223" s="274"/>
      <c r="J223" s="258"/>
      <c r="K223" s="288"/>
      <c r="L223" s="268"/>
      <c r="M223" s="268"/>
    </row>
    <row r="224" spans="4:13" x14ac:dyDescent="0.25">
      <c r="D224" s="50" t="s">
        <v>66</v>
      </c>
      <c r="E224" s="40" t="s">
        <v>230</v>
      </c>
      <c r="F224" s="42" t="s">
        <v>15</v>
      </c>
      <c r="G224" s="45">
        <v>6</v>
      </c>
      <c r="H224" s="15"/>
      <c r="I224" s="274"/>
      <c r="J224" s="262"/>
      <c r="K224" s="287"/>
      <c r="L224" s="268"/>
      <c r="M224" s="268"/>
    </row>
    <row r="225" spans="4:13" x14ac:dyDescent="0.25">
      <c r="D225" s="47" t="s">
        <v>67</v>
      </c>
      <c r="E225" s="40" t="s">
        <v>489</v>
      </c>
      <c r="F225" s="42" t="s">
        <v>15</v>
      </c>
      <c r="G225" s="45">
        <v>1</v>
      </c>
      <c r="H225" s="15"/>
      <c r="I225" s="274"/>
      <c r="J225" s="262"/>
      <c r="K225" s="287"/>
      <c r="L225" s="268"/>
      <c r="M225" s="268"/>
    </row>
    <row r="226" spans="4:13" x14ac:dyDescent="0.25">
      <c r="D226" s="50" t="s">
        <v>68</v>
      </c>
      <c r="E226" s="40" t="s">
        <v>125</v>
      </c>
      <c r="F226" s="42" t="s">
        <v>15</v>
      </c>
      <c r="G226" s="45">
        <v>5</v>
      </c>
      <c r="H226" s="15"/>
      <c r="I226" s="274"/>
      <c r="J226" s="262"/>
      <c r="K226" s="287"/>
      <c r="L226" s="268"/>
      <c r="M226" s="268"/>
    </row>
    <row r="227" spans="4:13" x14ac:dyDescent="0.25">
      <c r="D227" s="50" t="s">
        <v>69</v>
      </c>
      <c r="E227" s="40" t="s">
        <v>126</v>
      </c>
      <c r="F227" s="42" t="s">
        <v>15</v>
      </c>
      <c r="G227" s="45">
        <v>5</v>
      </c>
      <c r="H227" s="15"/>
      <c r="I227" s="274"/>
      <c r="J227" s="262"/>
      <c r="K227" s="287"/>
      <c r="L227" s="268"/>
      <c r="M227" s="268"/>
    </row>
    <row r="228" spans="4:13" x14ac:dyDescent="0.25">
      <c r="D228" s="50" t="s">
        <v>70</v>
      </c>
      <c r="E228" s="40" t="s">
        <v>127</v>
      </c>
      <c r="F228" s="42" t="s">
        <v>15</v>
      </c>
      <c r="G228" s="45">
        <v>1</v>
      </c>
      <c r="H228" s="15"/>
      <c r="I228" s="274"/>
      <c r="J228" s="262"/>
      <c r="K228" s="287"/>
      <c r="L228" s="268"/>
      <c r="M228" s="268"/>
    </row>
    <row r="229" spans="4:13" x14ac:dyDescent="0.25">
      <c r="D229" s="50" t="s">
        <v>71</v>
      </c>
      <c r="E229" s="40" t="s">
        <v>490</v>
      </c>
      <c r="F229" s="42" t="s">
        <v>15</v>
      </c>
      <c r="G229" s="45">
        <v>1</v>
      </c>
      <c r="H229" s="15"/>
      <c r="I229" s="274"/>
      <c r="J229" s="262"/>
      <c r="K229" s="287"/>
      <c r="L229" s="268"/>
      <c r="M229" s="268"/>
    </row>
    <row r="230" spans="4:13" x14ac:dyDescent="0.25">
      <c r="D230" s="50" t="s">
        <v>228</v>
      </c>
      <c r="E230" s="40" t="s">
        <v>491</v>
      </c>
      <c r="F230" s="43" t="s">
        <v>15</v>
      </c>
      <c r="G230" s="46">
        <v>7</v>
      </c>
      <c r="H230" s="16"/>
      <c r="I230" s="284"/>
      <c r="J230" s="262"/>
      <c r="K230" s="287"/>
      <c r="L230" s="268"/>
      <c r="M230" s="268"/>
    </row>
    <row r="231" spans="4:13" x14ac:dyDescent="0.25">
      <c r="D231" s="47" t="s">
        <v>72</v>
      </c>
      <c r="E231" s="40" t="s">
        <v>128</v>
      </c>
      <c r="F231" s="42" t="s">
        <v>15</v>
      </c>
      <c r="G231" s="48">
        <v>4</v>
      </c>
      <c r="H231" s="15"/>
      <c r="I231" s="274"/>
      <c r="J231" s="262"/>
      <c r="K231" s="287"/>
      <c r="L231" s="268"/>
      <c r="M231" s="268"/>
    </row>
    <row r="232" spans="4:13" x14ac:dyDescent="0.25">
      <c r="D232" s="50" t="s">
        <v>73</v>
      </c>
      <c r="E232" s="40" t="s">
        <v>229</v>
      </c>
      <c r="F232" s="43" t="s">
        <v>15</v>
      </c>
      <c r="G232" s="51">
        <v>4</v>
      </c>
      <c r="H232" s="16"/>
      <c r="I232" s="284"/>
      <c r="J232" s="264"/>
      <c r="K232" s="287"/>
      <c r="L232" s="268"/>
      <c r="M232" s="268"/>
    </row>
    <row r="233" spans="4:13" x14ac:dyDescent="0.25">
      <c r="D233" s="47" t="s">
        <v>74</v>
      </c>
      <c r="E233" s="40" t="s">
        <v>432</v>
      </c>
      <c r="F233" s="42" t="s">
        <v>15</v>
      </c>
      <c r="G233" s="48">
        <v>1</v>
      </c>
      <c r="H233" s="15"/>
      <c r="I233" s="274"/>
      <c r="J233" s="262"/>
      <c r="K233" s="287"/>
      <c r="L233" s="268"/>
      <c r="M233" s="268"/>
    </row>
    <row r="234" spans="4:13" x14ac:dyDescent="0.25">
      <c r="D234" s="47" t="s">
        <v>75</v>
      </c>
      <c r="E234" s="40" t="s">
        <v>129</v>
      </c>
      <c r="F234" s="42" t="s">
        <v>15</v>
      </c>
      <c r="G234" s="48">
        <v>1</v>
      </c>
      <c r="H234" s="15"/>
      <c r="I234" s="274"/>
      <c r="J234" s="262"/>
      <c r="K234" s="287"/>
      <c r="L234" s="268"/>
      <c r="M234" s="268"/>
    </row>
    <row r="235" spans="4:13" x14ac:dyDescent="0.25">
      <c r="D235" s="47"/>
      <c r="E235" s="40" t="s">
        <v>421</v>
      </c>
      <c r="F235" s="42"/>
      <c r="G235" s="48"/>
      <c r="H235" s="108"/>
      <c r="I235" s="274"/>
      <c r="J235" s="258"/>
      <c r="K235" s="287"/>
      <c r="L235" s="268"/>
      <c r="M235" s="268"/>
    </row>
    <row r="236" spans="4:13" x14ac:dyDescent="0.25">
      <c r="D236" s="105" t="s">
        <v>76</v>
      </c>
      <c r="E236" s="110" t="s">
        <v>130</v>
      </c>
      <c r="F236" s="106" t="s">
        <v>15</v>
      </c>
      <c r="G236" s="113">
        <v>1</v>
      </c>
      <c r="H236" s="217">
        <v>0</v>
      </c>
      <c r="I236" s="271">
        <f>G236*H236</f>
        <v>0</v>
      </c>
      <c r="J236" s="258"/>
      <c r="K236" s="287"/>
      <c r="L236" s="268"/>
      <c r="M236" s="268"/>
    </row>
    <row r="237" spans="4:13" x14ac:dyDescent="0.25">
      <c r="D237" s="105" t="s">
        <v>77</v>
      </c>
      <c r="E237" s="110" t="s">
        <v>492</v>
      </c>
      <c r="F237" s="106" t="s">
        <v>15</v>
      </c>
      <c r="G237" s="113">
        <v>1</v>
      </c>
      <c r="H237" s="217">
        <v>0</v>
      </c>
      <c r="I237" s="271">
        <f>G237*H237</f>
        <v>0</v>
      </c>
      <c r="J237" s="258"/>
      <c r="K237" s="287"/>
      <c r="L237" s="268"/>
      <c r="M237" s="268"/>
    </row>
    <row r="238" spans="4:13" x14ac:dyDescent="0.25">
      <c r="D238" s="105" t="s">
        <v>78</v>
      </c>
      <c r="E238" s="110" t="s">
        <v>131</v>
      </c>
      <c r="F238" s="106" t="s">
        <v>15</v>
      </c>
      <c r="G238" s="113">
        <v>1</v>
      </c>
      <c r="H238" s="217">
        <v>0</v>
      </c>
      <c r="I238" s="271">
        <f t="shared" ref="I238:I257" si="1">G238*H238</f>
        <v>0</v>
      </c>
      <c r="J238" s="264"/>
      <c r="K238" s="287"/>
      <c r="L238" s="268"/>
      <c r="M238" s="268"/>
    </row>
    <row r="239" spans="4:13" x14ac:dyDescent="0.25">
      <c r="D239" s="105" t="s">
        <v>158</v>
      </c>
      <c r="E239" s="110" t="s">
        <v>157</v>
      </c>
      <c r="F239" s="106" t="s">
        <v>15</v>
      </c>
      <c r="G239" s="113">
        <v>1</v>
      </c>
      <c r="H239" s="217">
        <v>0</v>
      </c>
      <c r="I239" s="271">
        <f t="shared" si="1"/>
        <v>0</v>
      </c>
      <c r="J239" s="262"/>
      <c r="K239" s="287"/>
      <c r="L239" s="268"/>
      <c r="M239" s="268"/>
    </row>
    <row r="240" spans="4:13" ht="45" x14ac:dyDescent="0.25">
      <c r="D240" s="105" t="s">
        <v>181</v>
      </c>
      <c r="E240" s="110" t="s">
        <v>408</v>
      </c>
      <c r="F240" s="106" t="s">
        <v>15</v>
      </c>
      <c r="G240" s="113">
        <v>1</v>
      </c>
      <c r="H240" s="217">
        <v>0</v>
      </c>
      <c r="I240" s="271">
        <f>G240*H240</f>
        <v>0</v>
      </c>
      <c r="J240" s="264"/>
      <c r="K240" s="287"/>
      <c r="L240" s="268"/>
      <c r="M240" s="268"/>
    </row>
    <row r="241" spans="4:13" ht="45" x14ac:dyDescent="0.25">
      <c r="D241" s="105" t="s">
        <v>182</v>
      </c>
      <c r="E241" s="110" t="s">
        <v>409</v>
      </c>
      <c r="F241" s="106" t="s">
        <v>15</v>
      </c>
      <c r="G241" s="113">
        <v>1</v>
      </c>
      <c r="H241" s="217">
        <v>0</v>
      </c>
      <c r="I241" s="271">
        <f>G241*H241</f>
        <v>0</v>
      </c>
      <c r="J241" s="264"/>
      <c r="K241" s="287"/>
      <c r="L241" s="268"/>
      <c r="M241" s="268"/>
    </row>
    <row r="242" spans="4:13" x14ac:dyDescent="0.25">
      <c r="D242" s="105" t="s">
        <v>183</v>
      </c>
      <c r="E242" s="110" t="s">
        <v>411</v>
      </c>
      <c r="F242" s="106" t="s">
        <v>15</v>
      </c>
      <c r="G242" s="113">
        <v>1</v>
      </c>
      <c r="H242" s="217">
        <v>0</v>
      </c>
      <c r="I242" s="271">
        <f>G242*H242</f>
        <v>0</v>
      </c>
      <c r="J242" s="264"/>
      <c r="K242" s="287"/>
      <c r="L242" s="268"/>
      <c r="M242" s="268"/>
    </row>
    <row r="243" spans="4:13" ht="75" x14ac:dyDescent="0.25">
      <c r="D243" s="105" t="s">
        <v>184</v>
      </c>
      <c r="E243" s="110" t="s">
        <v>410</v>
      </c>
      <c r="F243" s="106" t="s">
        <v>15</v>
      </c>
      <c r="G243" s="113">
        <v>1</v>
      </c>
      <c r="H243" s="217">
        <v>0</v>
      </c>
      <c r="I243" s="271">
        <f>G243*H243</f>
        <v>0</v>
      </c>
      <c r="J243" s="264"/>
      <c r="K243" s="287"/>
      <c r="L243" s="268"/>
      <c r="M243" s="268"/>
    </row>
    <row r="244" spans="4:13" ht="18.75" customHeight="1" x14ac:dyDescent="0.25">
      <c r="D244" s="116"/>
      <c r="E244" s="110" t="s">
        <v>225</v>
      </c>
      <c r="F244" s="114" t="s">
        <v>15</v>
      </c>
      <c r="G244" s="117">
        <v>1</v>
      </c>
      <c r="H244" s="217">
        <v>0</v>
      </c>
      <c r="I244" s="276">
        <f>G244*H244</f>
        <v>0</v>
      </c>
      <c r="J244" s="264"/>
      <c r="K244" s="287"/>
      <c r="L244" s="268"/>
      <c r="M244" s="268"/>
    </row>
    <row r="245" spans="4:13" ht="28.5" customHeight="1" x14ac:dyDescent="0.25">
      <c r="D245" s="105" t="s">
        <v>164</v>
      </c>
      <c r="E245" s="110" t="s">
        <v>162</v>
      </c>
      <c r="F245" s="106" t="s">
        <v>15</v>
      </c>
      <c r="G245" s="113">
        <v>1</v>
      </c>
      <c r="H245" s="217">
        <v>0</v>
      </c>
      <c r="I245" s="271">
        <f t="shared" si="1"/>
        <v>0</v>
      </c>
      <c r="J245" s="262"/>
      <c r="K245" s="287"/>
      <c r="L245" s="289"/>
      <c r="M245" s="268"/>
    </row>
    <row r="246" spans="4:13" x14ac:dyDescent="0.25">
      <c r="D246" s="105" t="s">
        <v>79</v>
      </c>
      <c r="E246" s="110" t="s">
        <v>80</v>
      </c>
      <c r="F246" s="106" t="s">
        <v>15</v>
      </c>
      <c r="G246" s="113">
        <v>1</v>
      </c>
      <c r="H246" s="217">
        <v>0</v>
      </c>
      <c r="I246" s="271">
        <f t="shared" si="1"/>
        <v>0</v>
      </c>
      <c r="J246" s="262"/>
      <c r="K246" s="287"/>
      <c r="L246" s="289"/>
      <c r="M246" s="268"/>
    </row>
    <row r="247" spans="4:13" x14ac:dyDescent="0.25">
      <c r="D247" s="105" t="s">
        <v>81</v>
      </c>
      <c r="E247" s="110" t="s">
        <v>80</v>
      </c>
      <c r="F247" s="106" t="s">
        <v>15</v>
      </c>
      <c r="G247" s="113">
        <v>1</v>
      </c>
      <c r="H247" s="217">
        <v>0</v>
      </c>
      <c r="I247" s="271">
        <f t="shared" si="1"/>
        <v>0</v>
      </c>
      <c r="J247" s="262"/>
      <c r="K247" s="287"/>
      <c r="L247" s="289"/>
      <c r="M247" s="268"/>
    </row>
    <row r="248" spans="4:13" x14ac:dyDescent="0.25">
      <c r="D248" s="130" t="s">
        <v>163</v>
      </c>
      <c r="E248" s="136" t="s">
        <v>168</v>
      </c>
      <c r="F248" s="131" t="s">
        <v>15</v>
      </c>
      <c r="G248" s="134">
        <v>1</v>
      </c>
      <c r="H248" s="217">
        <v>0</v>
      </c>
      <c r="I248" s="290">
        <f>G248*H248</f>
        <v>0</v>
      </c>
      <c r="J248" s="264"/>
      <c r="K248" s="287"/>
      <c r="L248" s="268"/>
      <c r="M248" s="268"/>
    </row>
    <row r="249" spans="4:13" ht="30" x14ac:dyDescent="0.25">
      <c r="D249" s="47" t="s">
        <v>185</v>
      </c>
      <c r="E249" s="40" t="s">
        <v>280</v>
      </c>
      <c r="F249" s="42"/>
      <c r="G249" s="48"/>
      <c r="H249" s="217">
        <v>0</v>
      </c>
      <c r="I249" s="274"/>
      <c r="J249" s="258"/>
      <c r="K249" s="287"/>
      <c r="L249" s="268"/>
      <c r="M249" s="268"/>
    </row>
    <row r="250" spans="4:13" x14ac:dyDescent="0.25">
      <c r="D250" s="116" t="s">
        <v>82</v>
      </c>
      <c r="E250" s="110" t="s">
        <v>441</v>
      </c>
      <c r="F250" s="114" t="s">
        <v>15</v>
      </c>
      <c r="G250" s="135">
        <v>15</v>
      </c>
      <c r="H250" s="217">
        <v>0</v>
      </c>
      <c r="I250" s="276">
        <f t="shared" si="1"/>
        <v>0</v>
      </c>
      <c r="J250" s="264"/>
      <c r="K250" s="287"/>
      <c r="L250" s="268"/>
      <c r="M250" s="268"/>
    </row>
    <row r="251" spans="4:13" x14ac:dyDescent="0.25">
      <c r="D251" s="116" t="s">
        <v>83</v>
      </c>
      <c r="E251" s="110" t="s">
        <v>84</v>
      </c>
      <c r="F251" s="114" t="s">
        <v>15</v>
      </c>
      <c r="G251" s="135">
        <v>34</v>
      </c>
      <c r="H251" s="217">
        <v>0</v>
      </c>
      <c r="I251" s="276">
        <f t="shared" si="1"/>
        <v>0</v>
      </c>
      <c r="J251" s="264"/>
      <c r="K251" s="287"/>
      <c r="L251" s="268"/>
      <c r="M251" s="268"/>
    </row>
    <row r="252" spans="4:13" x14ac:dyDescent="0.25">
      <c r="D252" s="116" t="s">
        <v>85</v>
      </c>
      <c r="E252" s="110" t="s">
        <v>263</v>
      </c>
      <c r="F252" s="114" t="s">
        <v>15</v>
      </c>
      <c r="G252" s="135">
        <v>25</v>
      </c>
      <c r="H252" s="217">
        <v>0</v>
      </c>
      <c r="I252" s="276">
        <f t="shared" si="1"/>
        <v>0</v>
      </c>
      <c r="J252" s="264"/>
      <c r="K252" s="287"/>
      <c r="L252" s="268"/>
      <c r="M252" s="268"/>
    </row>
    <row r="253" spans="4:13" x14ac:dyDescent="0.25">
      <c r="D253" s="116" t="s">
        <v>86</v>
      </c>
      <c r="E253" s="110" t="s">
        <v>87</v>
      </c>
      <c r="F253" s="114" t="s">
        <v>15</v>
      </c>
      <c r="G253" s="135">
        <v>30</v>
      </c>
      <c r="H253" s="217">
        <v>0</v>
      </c>
      <c r="I253" s="276">
        <f>G253*H253</f>
        <v>0</v>
      </c>
      <c r="J253" s="264"/>
      <c r="K253" s="287"/>
      <c r="L253" s="268"/>
      <c r="M253" s="268"/>
    </row>
    <row r="254" spans="4:13" x14ac:dyDescent="0.25">
      <c r="D254" s="116" t="s">
        <v>88</v>
      </c>
      <c r="E254" s="110" t="s">
        <v>132</v>
      </c>
      <c r="F254" s="114" t="s">
        <v>15</v>
      </c>
      <c r="G254" s="132">
        <v>10</v>
      </c>
      <c r="H254" s="217">
        <v>0</v>
      </c>
      <c r="I254" s="276">
        <f t="shared" si="1"/>
        <v>0</v>
      </c>
      <c r="J254" s="264"/>
      <c r="K254" s="287"/>
      <c r="L254" s="268"/>
      <c r="M254" s="268"/>
    </row>
    <row r="255" spans="4:13" x14ac:dyDescent="0.25">
      <c r="D255" s="116" t="s">
        <v>89</v>
      </c>
      <c r="E255" s="110" t="s">
        <v>133</v>
      </c>
      <c r="F255" s="114" t="s">
        <v>15</v>
      </c>
      <c r="G255" s="135">
        <v>3</v>
      </c>
      <c r="H255" s="217">
        <v>0</v>
      </c>
      <c r="I255" s="276">
        <f t="shared" si="1"/>
        <v>0</v>
      </c>
      <c r="J255" s="262"/>
      <c r="K255" s="287"/>
      <c r="L255" s="268"/>
      <c r="M255" s="268"/>
    </row>
    <row r="256" spans="4:13" ht="30" x14ac:dyDescent="0.25">
      <c r="D256" s="116" t="s">
        <v>159</v>
      </c>
      <c r="E256" s="110" t="s">
        <v>493</v>
      </c>
      <c r="F256" s="114" t="s">
        <v>15</v>
      </c>
      <c r="G256" s="132">
        <v>8</v>
      </c>
      <c r="H256" s="217">
        <v>0</v>
      </c>
      <c r="I256" s="276">
        <f t="shared" si="1"/>
        <v>0</v>
      </c>
      <c r="J256" s="264"/>
      <c r="K256" s="287"/>
      <c r="L256" s="268"/>
      <c r="M256" s="268"/>
    </row>
    <row r="257" spans="4:13" x14ac:dyDescent="0.25">
      <c r="D257" s="116" t="s">
        <v>270</v>
      </c>
      <c r="E257" s="110" t="s">
        <v>227</v>
      </c>
      <c r="F257" s="114" t="s">
        <v>15</v>
      </c>
      <c r="G257" s="132">
        <v>30</v>
      </c>
      <c r="H257" s="217">
        <v>0</v>
      </c>
      <c r="I257" s="276">
        <f t="shared" si="1"/>
        <v>0</v>
      </c>
      <c r="J257" s="262"/>
      <c r="K257" s="287"/>
      <c r="L257" s="268"/>
      <c r="M257" s="268"/>
    </row>
    <row r="258" spans="4:13" x14ac:dyDescent="0.25">
      <c r="D258" s="47"/>
      <c r="E258" s="40" t="s">
        <v>281</v>
      </c>
      <c r="F258" s="42"/>
      <c r="G258" s="48"/>
      <c r="H258" s="217">
        <v>0</v>
      </c>
      <c r="I258" s="274"/>
      <c r="J258" s="262"/>
      <c r="K258" s="287"/>
      <c r="L258" s="268"/>
      <c r="M258" s="268"/>
    </row>
    <row r="259" spans="4:13" x14ac:dyDescent="0.25">
      <c r="D259" s="105" t="s">
        <v>160</v>
      </c>
      <c r="E259" s="110" t="s">
        <v>134</v>
      </c>
      <c r="F259" s="106" t="s">
        <v>15</v>
      </c>
      <c r="G259" s="113">
        <v>2</v>
      </c>
      <c r="H259" s="217">
        <v>0</v>
      </c>
      <c r="I259" s="271">
        <f t="shared" ref="I259:I263" si="2">G259*H259</f>
        <v>0</v>
      </c>
      <c r="J259" s="264"/>
      <c r="K259" s="287"/>
      <c r="L259" s="268"/>
      <c r="M259" s="268"/>
    </row>
    <row r="260" spans="4:13" x14ac:dyDescent="0.25">
      <c r="D260" s="105" t="s">
        <v>90</v>
      </c>
      <c r="E260" s="110" t="s">
        <v>165</v>
      </c>
      <c r="F260" s="106" t="s">
        <v>15</v>
      </c>
      <c r="G260" s="113">
        <v>1</v>
      </c>
      <c r="H260" s="217">
        <v>0</v>
      </c>
      <c r="I260" s="271">
        <f t="shared" si="2"/>
        <v>0</v>
      </c>
      <c r="J260" s="264"/>
      <c r="K260" s="287"/>
      <c r="L260" s="268"/>
      <c r="M260" s="268"/>
    </row>
    <row r="261" spans="4:13" x14ac:dyDescent="0.25">
      <c r="D261" s="105" t="s">
        <v>91</v>
      </c>
      <c r="E261" s="110" t="s">
        <v>135</v>
      </c>
      <c r="F261" s="106" t="s">
        <v>15</v>
      </c>
      <c r="G261" s="113">
        <v>1</v>
      </c>
      <c r="H261" s="217">
        <v>0</v>
      </c>
      <c r="I261" s="271">
        <f t="shared" si="2"/>
        <v>0</v>
      </c>
      <c r="J261" s="264"/>
      <c r="K261" s="287"/>
      <c r="L261" s="268"/>
      <c r="M261" s="268"/>
    </row>
    <row r="262" spans="4:13" x14ac:dyDescent="0.25">
      <c r="D262" s="105" t="s">
        <v>92</v>
      </c>
      <c r="E262" s="110" t="s">
        <v>136</v>
      </c>
      <c r="F262" s="106" t="s">
        <v>15</v>
      </c>
      <c r="G262" s="113">
        <v>1</v>
      </c>
      <c r="H262" s="217">
        <v>0</v>
      </c>
      <c r="I262" s="271">
        <f t="shared" si="2"/>
        <v>0</v>
      </c>
      <c r="J262" s="264"/>
      <c r="K262" s="287"/>
      <c r="L262" s="268"/>
      <c r="M262" s="268"/>
    </row>
    <row r="263" spans="4:13" x14ac:dyDescent="0.25">
      <c r="D263" s="105" t="s">
        <v>93</v>
      </c>
      <c r="E263" s="110" t="s">
        <v>137</v>
      </c>
      <c r="F263" s="106" t="s">
        <v>15</v>
      </c>
      <c r="G263" s="113">
        <v>1</v>
      </c>
      <c r="H263" s="217">
        <v>0</v>
      </c>
      <c r="I263" s="271">
        <f t="shared" si="2"/>
        <v>0</v>
      </c>
      <c r="J263" s="264"/>
      <c r="K263" s="287"/>
      <c r="L263" s="268"/>
      <c r="M263" s="268"/>
    </row>
    <row r="264" spans="4:13" x14ac:dyDescent="0.25">
      <c r="D264" s="47"/>
      <c r="E264" s="40" t="s">
        <v>420</v>
      </c>
      <c r="F264" s="42"/>
      <c r="G264" s="48"/>
      <c r="H264" s="217">
        <v>0</v>
      </c>
      <c r="I264" s="291"/>
      <c r="J264" s="258"/>
      <c r="K264" s="287"/>
      <c r="L264" s="268"/>
      <c r="M264" s="268"/>
    </row>
    <row r="265" spans="4:13" x14ac:dyDescent="0.25">
      <c r="D265" s="105" t="s">
        <v>166</v>
      </c>
      <c r="E265" s="110" t="s">
        <v>416</v>
      </c>
      <c r="F265" s="106" t="s">
        <v>15</v>
      </c>
      <c r="G265" s="113">
        <v>7</v>
      </c>
      <c r="H265" s="217">
        <v>0</v>
      </c>
      <c r="I265" s="271">
        <f>G265*H265</f>
        <v>0</v>
      </c>
      <c r="J265" s="262"/>
      <c r="K265" s="287"/>
      <c r="L265" s="268"/>
      <c r="M265" s="268"/>
    </row>
    <row r="266" spans="4:13" ht="30" x14ac:dyDescent="0.25">
      <c r="D266" s="105" t="s">
        <v>167</v>
      </c>
      <c r="E266" s="110" t="s">
        <v>417</v>
      </c>
      <c r="F266" s="106" t="s">
        <v>15</v>
      </c>
      <c r="G266" s="113">
        <v>2</v>
      </c>
      <c r="H266" s="217">
        <v>0</v>
      </c>
      <c r="I266" s="271">
        <f>G266*H266</f>
        <v>0</v>
      </c>
      <c r="J266" s="262"/>
      <c r="K266" s="287"/>
      <c r="L266" s="268"/>
      <c r="M266" s="268"/>
    </row>
    <row r="267" spans="4:13" x14ac:dyDescent="0.25">
      <c r="D267" s="133" t="s">
        <v>161</v>
      </c>
      <c r="E267" s="120" t="s">
        <v>418</v>
      </c>
      <c r="F267" s="121" t="s">
        <v>15</v>
      </c>
      <c r="G267" s="129">
        <v>6</v>
      </c>
      <c r="H267" s="217">
        <v>0</v>
      </c>
      <c r="I267" s="283">
        <f>G267*H267</f>
        <v>0</v>
      </c>
      <c r="J267" s="262"/>
      <c r="K267" s="287"/>
      <c r="L267" s="268"/>
      <c r="M267" s="268"/>
    </row>
    <row r="268" spans="4:13" ht="48" customHeight="1" x14ac:dyDescent="0.25">
      <c r="D268" s="105"/>
      <c r="E268" s="110" t="s">
        <v>252</v>
      </c>
      <c r="F268" s="106" t="s">
        <v>10</v>
      </c>
      <c r="G268" s="113">
        <v>1</v>
      </c>
      <c r="H268" s="217">
        <v>0</v>
      </c>
      <c r="I268" s="271">
        <f>G268*H268</f>
        <v>0</v>
      </c>
      <c r="J268" s="264"/>
      <c r="K268" s="287"/>
      <c r="L268" s="268"/>
      <c r="M268" s="268"/>
    </row>
    <row r="269" spans="4:13" ht="66.75" customHeight="1" x14ac:dyDescent="0.25">
      <c r="D269" s="116" t="s">
        <v>169</v>
      </c>
      <c r="E269" s="137" t="s">
        <v>494</v>
      </c>
      <c r="F269" s="114" t="s">
        <v>15</v>
      </c>
      <c r="G269" s="117">
        <v>7</v>
      </c>
      <c r="H269" s="217">
        <v>0</v>
      </c>
      <c r="I269" s="276">
        <f>G269*H269</f>
        <v>0</v>
      </c>
      <c r="J269" s="264"/>
      <c r="K269" s="287"/>
      <c r="L269" s="268"/>
      <c r="M269" s="268"/>
    </row>
    <row r="270" spans="4:13" ht="69" customHeight="1" x14ac:dyDescent="0.25">
      <c r="D270" s="116" t="s">
        <v>271</v>
      </c>
      <c r="E270" s="137" t="s">
        <v>495</v>
      </c>
      <c r="F270" s="114" t="s">
        <v>15</v>
      </c>
      <c r="G270" s="117">
        <v>2</v>
      </c>
      <c r="H270" s="217">
        <v>0</v>
      </c>
      <c r="I270" s="276">
        <f t="shared" ref="I270:I277" si="3">G270*H270</f>
        <v>0</v>
      </c>
      <c r="J270" s="264"/>
      <c r="K270" s="287"/>
      <c r="L270" s="268"/>
      <c r="M270" s="268"/>
    </row>
    <row r="271" spans="4:13" ht="37.5" customHeight="1" x14ac:dyDescent="0.25">
      <c r="D271" s="133" t="s">
        <v>177</v>
      </c>
      <c r="E271" s="138" t="s">
        <v>431</v>
      </c>
      <c r="F271" s="121" t="s">
        <v>15</v>
      </c>
      <c r="G271" s="129">
        <v>20</v>
      </c>
      <c r="H271" s="217">
        <v>0</v>
      </c>
      <c r="I271" s="283">
        <f t="shared" si="3"/>
        <v>0</v>
      </c>
      <c r="J271" s="262"/>
      <c r="K271" s="287"/>
      <c r="L271" s="268"/>
      <c r="M271" s="268"/>
    </row>
    <row r="272" spans="4:13" ht="45" x14ac:dyDescent="0.25">
      <c r="D272" s="109" t="s">
        <v>170</v>
      </c>
      <c r="E272" s="110" t="s">
        <v>171</v>
      </c>
      <c r="F272" s="114" t="s">
        <v>15</v>
      </c>
      <c r="G272" s="117">
        <v>3</v>
      </c>
      <c r="H272" s="217">
        <v>0</v>
      </c>
      <c r="I272" s="276">
        <f t="shared" si="3"/>
        <v>0</v>
      </c>
      <c r="J272" s="264"/>
      <c r="K272" s="287"/>
      <c r="L272" s="268"/>
      <c r="M272" s="268"/>
    </row>
    <row r="273" spans="1:13" ht="30" x14ac:dyDescent="0.25">
      <c r="D273" s="109" t="s">
        <v>172</v>
      </c>
      <c r="E273" s="110" t="s">
        <v>173</v>
      </c>
      <c r="F273" s="114" t="s">
        <v>15</v>
      </c>
      <c r="G273" s="117">
        <v>5</v>
      </c>
      <c r="H273" s="217">
        <v>0</v>
      </c>
      <c r="I273" s="276">
        <f t="shared" si="3"/>
        <v>0</v>
      </c>
      <c r="J273" s="264"/>
      <c r="K273" s="287"/>
      <c r="L273" s="268"/>
      <c r="M273" s="268"/>
    </row>
    <row r="274" spans="1:13" ht="50.25" customHeight="1" x14ac:dyDescent="0.25">
      <c r="D274" s="119" t="s">
        <v>233</v>
      </c>
      <c r="E274" s="120" t="s">
        <v>444</v>
      </c>
      <c r="F274" s="121" t="s">
        <v>15</v>
      </c>
      <c r="G274" s="129">
        <v>19</v>
      </c>
      <c r="H274" s="217">
        <v>0</v>
      </c>
      <c r="I274" s="283">
        <f t="shared" si="3"/>
        <v>0</v>
      </c>
      <c r="J274" s="264"/>
      <c r="K274" s="287"/>
      <c r="L274" s="268"/>
      <c r="M274" s="268"/>
    </row>
    <row r="275" spans="1:13" ht="199.5" customHeight="1" x14ac:dyDescent="0.25">
      <c r="D275" s="109" t="s">
        <v>234</v>
      </c>
      <c r="E275" s="110" t="s">
        <v>419</v>
      </c>
      <c r="F275" s="114" t="s">
        <v>15</v>
      </c>
      <c r="G275" s="117">
        <v>2</v>
      </c>
      <c r="H275" s="217">
        <v>0</v>
      </c>
      <c r="I275" s="276">
        <f t="shared" si="3"/>
        <v>0</v>
      </c>
      <c r="J275" s="264"/>
      <c r="K275" s="292"/>
      <c r="L275" s="268"/>
      <c r="M275" s="268"/>
    </row>
    <row r="276" spans="1:13" ht="30" x14ac:dyDescent="0.25">
      <c r="D276" s="139" t="s">
        <v>235</v>
      </c>
      <c r="E276" s="140" t="s">
        <v>282</v>
      </c>
      <c r="F276" s="114" t="s">
        <v>15</v>
      </c>
      <c r="G276" s="117">
        <v>47</v>
      </c>
      <c r="H276" s="217">
        <v>0</v>
      </c>
      <c r="I276" s="276">
        <f t="shared" si="3"/>
        <v>0</v>
      </c>
      <c r="J276" s="264"/>
      <c r="K276" s="292"/>
      <c r="L276" s="268"/>
      <c r="M276" s="268"/>
    </row>
    <row r="277" spans="1:13" ht="51" customHeight="1" x14ac:dyDescent="0.25">
      <c r="D277" s="139" t="s">
        <v>258</v>
      </c>
      <c r="E277" s="140" t="s">
        <v>450</v>
      </c>
      <c r="F277" s="114" t="s">
        <v>15</v>
      </c>
      <c r="G277" s="117">
        <v>2200</v>
      </c>
      <c r="H277" s="217">
        <v>0</v>
      </c>
      <c r="I277" s="276">
        <f t="shared" si="3"/>
        <v>0</v>
      </c>
      <c r="J277" s="264"/>
      <c r="K277" s="292"/>
      <c r="L277" s="268"/>
      <c r="M277" s="268"/>
    </row>
    <row r="278" spans="1:13" ht="30" x14ac:dyDescent="0.25">
      <c r="D278" s="139" t="s">
        <v>236</v>
      </c>
      <c r="E278" s="140" t="s">
        <v>448</v>
      </c>
      <c r="F278" s="114" t="s">
        <v>15</v>
      </c>
      <c r="G278" s="117">
        <v>510</v>
      </c>
      <c r="H278" s="217">
        <v>0</v>
      </c>
      <c r="I278" s="276">
        <f>G278*H278</f>
        <v>0</v>
      </c>
      <c r="J278" s="264"/>
      <c r="K278" s="292"/>
      <c r="L278" s="268"/>
      <c r="M278" s="260"/>
    </row>
    <row r="279" spans="1:13" ht="30" x14ac:dyDescent="0.25">
      <c r="D279" s="139" t="s">
        <v>259</v>
      </c>
      <c r="E279" s="140" t="s">
        <v>272</v>
      </c>
      <c r="F279" s="114" t="s">
        <v>223</v>
      </c>
      <c r="G279" s="117">
        <v>47</v>
      </c>
      <c r="H279" s="217">
        <v>0</v>
      </c>
      <c r="I279" s="276">
        <f>G279*H279</f>
        <v>0</v>
      </c>
      <c r="J279" s="264"/>
      <c r="K279" s="292"/>
      <c r="L279" s="268"/>
      <c r="M279" s="260"/>
    </row>
    <row r="280" spans="1:13" s="169" customFormat="1" ht="16.5" outlineLevel="1" thickBot="1" x14ac:dyDescent="0.3">
      <c r="A280" s="350"/>
      <c r="B280" s="351" t="s">
        <v>17</v>
      </c>
      <c r="C280" s="168" t="s">
        <v>496</v>
      </c>
      <c r="D280" s="95"/>
      <c r="E280" s="157"/>
      <c r="F280" s="34"/>
      <c r="G280" s="82"/>
      <c r="H280" s="173"/>
      <c r="I280" s="297"/>
      <c r="J280" s="254"/>
      <c r="K280" s="298"/>
      <c r="L280" s="299">
        <f>SUM(I281:I495)</f>
        <v>0</v>
      </c>
      <c r="M280" s="300"/>
    </row>
    <row r="281" spans="1:13" s="192" customFormat="1" ht="16.5" outlineLevel="1" thickTop="1" x14ac:dyDescent="0.25">
      <c r="A281" s="352"/>
      <c r="B281" s="349"/>
      <c r="C281" s="35"/>
      <c r="D281" s="78"/>
      <c r="E281" s="196" t="s">
        <v>429</v>
      </c>
      <c r="F281" s="79"/>
      <c r="G281" s="80"/>
      <c r="H281" s="81"/>
      <c r="I281" s="301"/>
      <c r="J281" s="302"/>
      <c r="K281" s="303"/>
      <c r="L281" s="291"/>
      <c r="M281" s="304"/>
    </row>
    <row r="282" spans="1:13" s="192" customFormat="1" ht="60" outlineLevel="1" x14ac:dyDescent="0.25">
      <c r="A282" s="352"/>
      <c r="B282" s="349"/>
      <c r="C282" s="35"/>
      <c r="D282" s="78"/>
      <c r="E282" s="226" t="s">
        <v>719</v>
      </c>
      <c r="F282" s="79"/>
      <c r="G282" s="80"/>
      <c r="H282" s="81"/>
      <c r="I282" s="301"/>
      <c r="J282" s="305"/>
      <c r="K282" s="303"/>
      <c r="L282" s="291"/>
      <c r="M282" s="304"/>
    </row>
    <row r="283" spans="1:13" s="192" customFormat="1" ht="75" outlineLevel="1" x14ac:dyDescent="0.25">
      <c r="A283" s="352"/>
      <c r="B283" s="349"/>
      <c r="C283" s="35"/>
      <c r="D283" s="78"/>
      <c r="E283" s="226" t="s">
        <v>720</v>
      </c>
      <c r="F283" s="79"/>
      <c r="G283" s="80"/>
      <c r="H283" s="81"/>
      <c r="I283" s="301"/>
      <c r="J283" s="258"/>
      <c r="K283" s="303"/>
      <c r="L283" s="291"/>
      <c r="M283" s="304"/>
    </row>
    <row r="284" spans="1:13" outlineLevel="1" x14ac:dyDescent="0.25">
      <c r="B284" s="17"/>
      <c r="C284" s="24"/>
      <c r="D284" s="78"/>
      <c r="E284" s="227" t="s">
        <v>456</v>
      </c>
      <c r="F284" s="53"/>
      <c r="G284" s="61"/>
      <c r="H284" s="81"/>
      <c r="I284" s="293"/>
      <c r="J284" s="258"/>
      <c r="K284" s="292"/>
      <c r="L284" s="260"/>
      <c r="M284" s="268"/>
    </row>
    <row r="285" spans="1:13" outlineLevel="1" x14ac:dyDescent="0.25">
      <c r="B285" s="17"/>
      <c r="C285" s="24"/>
      <c r="D285" s="78"/>
      <c r="E285" s="228" t="s">
        <v>497</v>
      </c>
      <c r="F285" s="53"/>
      <c r="G285" s="61"/>
      <c r="H285" s="81"/>
      <c r="I285" s="293"/>
      <c r="J285" s="258"/>
      <c r="K285" s="292"/>
      <c r="L285" s="260"/>
      <c r="M285" s="268"/>
    </row>
    <row r="286" spans="1:13" outlineLevel="1" x14ac:dyDescent="0.25">
      <c r="B286" s="17"/>
      <c r="C286" s="24"/>
      <c r="D286" s="78"/>
      <c r="E286" s="228" t="s">
        <v>498</v>
      </c>
      <c r="F286" s="53"/>
      <c r="G286" s="61"/>
      <c r="H286" s="81"/>
      <c r="I286" s="293"/>
      <c r="J286" s="258"/>
      <c r="K286" s="292"/>
      <c r="L286" s="260"/>
      <c r="M286" s="268"/>
    </row>
    <row r="287" spans="1:13" ht="30" outlineLevel="1" x14ac:dyDescent="0.25">
      <c r="B287" s="17"/>
      <c r="C287" s="24"/>
      <c r="D287" s="78"/>
      <c r="E287" s="229" t="s">
        <v>499</v>
      </c>
      <c r="F287" s="53"/>
      <c r="G287" s="61"/>
      <c r="H287" s="81"/>
      <c r="I287" s="293"/>
      <c r="J287" s="258"/>
      <c r="K287" s="292"/>
      <c r="L287" s="260"/>
      <c r="M287" s="268"/>
    </row>
    <row r="288" spans="1:13" outlineLevel="1" x14ac:dyDescent="0.25">
      <c r="B288" s="17"/>
      <c r="C288" s="24"/>
      <c r="D288" s="78"/>
      <c r="E288" s="228" t="s">
        <v>500</v>
      </c>
      <c r="F288" s="53"/>
      <c r="G288" s="61"/>
      <c r="H288" s="81"/>
      <c r="I288" s="293"/>
      <c r="J288" s="258"/>
      <c r="K288" s="292"/>
      <c r="L288" s="260"/>
      <c r="M288" s="268"/>
    </row>
    <row r="289" spans="1:13" s="192" customFormat="1" ht="45" outlineLevel="1" x14ac:dyDescent="0.25">
      <c r="A289" s="352"/>
      <c r="B289" s="349"/>
      <c r="C289" s="35"/>
      <c r="D289" s="78"/>
      <c r="E289" s="230" t="s">
        <v>721</v>
      </c>
      <c r="F289" s="79"/>
      <c r="G289" s="80"/>
      <c r="H289" s="81"/>
      <c r="I289" s="301"/>
      <c r="J289" s="230"/>
      <c r="K289" s="303"/>
      <c r="L289" s="291"/>
      <c r="M289" s="304"/>
    </row>
    <row r="290" spans="1:13" ht="30" outlineLevel="1" x14ac:dyDescent="0.25">
      <c r="B290" s="17"/>
      <c r="C290" s="24"/>
      <c r="D290" s="78"/>
      <c r="E290" s="231" t="s">
        <v>653</v>
      </c>
      <c r="F290" s="53"/>
      <c r="G290" s="61"/>
      <c r="H290" s="81"/>
      <c r="I290" s="293"/>
      <c r="J290" s="258"/>
      <c r="K290" s="292"/>
      <c r="L290" s="260"/>
      <c r="M290" s="268"/>
    </row>
    <row r="291" spans="1:13" outlineLevel="1" x14ac:dyDescent="0.25">
      <c r="B291" s="17"/>
      <c r="C291" s="24"/>
      <c r="D291" s="78"/>
      <c r="E291" s="231" t="s">
        <v>501</v>
      </c>
      <c r="F291" s="53"/>
      <c r="G291" s="61"/>
      <c r="H291" s="81"/>
      <c r="I291" s="293"/>
      <c r="J291" s="258"/>
      <c r="K291" s="292"/>
      <c r="L291" s="260"/>
      <c r="M291" s="268"/>
    </row>
    <row r="292" spans="1:13" outlineLevel="1" x14ac:dyDescent="0.25">
      <c r="B292" s="17"/>
      <c r="C292" s="24"/>
      <c r="D292" s="78"/>
      <c r="E292" s="231" t="s">
        <v>502</v>
      </c>
      <c r="F292" s="53"/>
      <c r="G292" s="61"/>
      <c r="H292" s="81"/>
      <c r="I292" s="293"/>
      <c r="J292" s="258"/>
      <c r="K292" s="292"/>
      <c r="L292" s="260"/>
      <c r="M292" s="268"/>
    </row>
    <row r="293" spans="1:13" ht="30" outlineLevel="1" x14ac:dyDescent="0.25">
      <c r="B293" s="17"/>
      <c r="C293" s="24"/>
      <c r="D293" s="78"/>
      <c r="E293" s="230" t="s">
        <v>503</v>
      </c>
      <c r="F293" s="53"/>
      <c r="G293" s="61"/>
      <c r="H293" s="81"/>
      <c r="I293" s="293"/>
      <c r="J293" s="258"/>
      <c r="K293" s="292"/>
      <c r="L293" s="260"/>
      <c r="M293" s="268"/>
    </row>
    <row r="294" spans="1:13" ht="45" outlineLevel="1" x14ac:dyDescent="0.25">
      <c r="B294" s="17"/>
      <c r="C294" s="24"/>
      <c r="D294" s="78"/>
      <c r="E294" s="230" t="s">
        <v>457</v>
      </c>
      <c r="F294" s="53"/>
      <c r="G294" s="61"/>
      <c r="H294" s="81"/>
      <c r="I294" s="293"/>
      <c r="J294" s="258"/>
      <c r="K294" s="292"/>
      <c r="L294" s="260"/>
      <c r="M294" s="268"/>
    </row>
    <row r="295" spans="1:13" ht="30" outlineLevel="1" x14ac:dyDescent="0.25">
      <c r="B295" s="17"/>
      <c r="C295" s="24"/>
      <c r="D295" s="78"/>
      <c r="E295" s="232" t="s">
        <v>460</v>
      </c>
      <c r="F295" s="53"/>
      <c r="G295" s="61"/>
      <c r="H295" s="81"/>
      <c r="I295" s="293"/>
      <c r="J295" s="306"/>
      <c r="K295" s="292"/>
      <c r="L295" s="260"/>
      <c r="M295" s="268"/>
    </row>
    <row r="296" spans="1:13" outlineLevel="1" x14ac:dyDescent="0.25">
      <c r="B296" s="17"/>
      <c r="C296" s="24"/>
      <c r="D296" s="78"/>
      <c r="E296" s="230" t="s">
        <v>458</v>
      </c>
      <c r="F296" s="53"/>
      <c r="G296" s="61"/>
      <c r="H296" s="81"/>
      <c r="I296" s="293"/>
      <c r="J296" s="258"/>
      <c r="K296" s="292"/>
      <c r="L296" s="260"/>
      <c r="M296" s="268"/>
    </row>
    <row r="297" spans="1:13" outlineLevel="1" x14ac:dyDescent="0.25">
      <c r="B297" s="17"/>
      <c r="C297" s="24"/>
      <c r="D297" s="78"/>
      <c r="E297" s="230" t="s">
        <v>459</v>
      </c>
      <c r="F297" s="53"/>
      <c r="G297" s="61"/>
      <c r="H297" s="81"/>
      <c r="I297" s="293"/>
      <c r="J297" s="258"/>
      <c r="K297" s="292"/>
      <c r="L297" s="260"/>
      <c r="M297" s="268"/>
    </row>
    <row r="298" spans="1:13" ht="30" outlineLevel="1" x14ac:dyDescent="0.25">
      <c r="B298" s="17"/>
      <c r="C298" s="24"/>
      <c r="D298" s="78"/>
      <c r="E298" s="233" t="s">
        <v>461</v>
      </c>
      <c r="F298" s="53"/>
      <c r="G298" s="61"/>
      <c r="H298" s="81"/>
      <c r="I298" s="293"/>
      <c r="J298" s="258"/>
      <c r="K298" s="292"/>
      <c r="L298" s="260"/>
      <c r="M298" s="268"/>
    </row>
    <row r="299" spans="1:13" s="192" customFormat="1" ht="45" outlineLevel="1" x14ac:dyDescent="0.25">
      <c r="A299" s="352"/>
      <c r="B299" s="349"/>
      <c r="C299" s="35"/>
      <c r="D299" s="78"/>
      <c r="E299" s="234" t="s">
        <v>722</v>
      </c>
      <c r="F299" s="79"/>
      <c r="G299" s="80"/>
      <c r="H299" s="185"/>
      <c r="I299" s="301"/>
      <c r="J299" s="234"/>
      <c r="K299" s="303"/>
      <c r="L299" s="291"/>
      <c r="M299" s="304"/>
    </row>
    <row r="300" spans="1:13" outlineLevel="1" x14ac:dyDescent="0.25">
      <c r="D300" s="76" t="s">
        <v>147</v>
      </c>
      <c r="E300" s="158" t="s">
        <v>445</v>
      </c>
      <c r="F300" s="57" t="s">
        <v>10</v>
      </c>
      <c r="G300" s="58">
        <v>1</v>
      </c>
      <c r="H300" s="218">
        <v>0</v>
      </c>
      <c r="I300" s="294">
        <f>H300*G300</f>
        <v>0</v>
      </c>
      <c r="J300" s="262"/>
      <c r="K300" s="292"/>
      <c r="L300" s="268"/>
      <c r="M300" s="268"/>
    </row>
    <row r="301" spans="1:13" ht="45" outlineLevel="1" x14ac:dyDescent="0.25">
      <c r="D301" s="78"/>
      <c r="E301" s="235" t="s">
        <v>462</v>
      </c>
      <c r="F301" s="54"/>
      <c r="G301" s="55"/>
      <c r="H301" s="72"/>
      <c r="I301" s="295"/>
      <c r="J301" s="262"/>
      <c r="K301" s="292"/>
      <c r="L301" s="268"/>
      <c r="M301" s="268"/>
    </row>
    <row r="302" spans="1:13" ht="30" outlineLevel="1" x14ac:dyDescent="0.25">
      <c r="D302" s="78"/>
      <c r="E302" s="232" t="s">
        <v>504</v>
      </c>
      <c r="F302" s="54"/>
      <c r="G302" s="55"/>
      <c r="H302" s="72"/>
      <c r="I302" s="295"/>
      <c r="J302" s="262"/>
      <c r="K302" s="292"/>
      <c r="L302" s="268"/>
      <c r="M302" s="268"/>
    </row>
    <row r="303" spans="1:13" ht="27" customHeight="1" outlineLevel="1" x14ac:dyDescent="0.25">
      <c r="D303" s="78"/>
      <c r="E303" s="232" t="s">
        <v>505</v>
      </c>
      <c r="F303" s="70"/>
      <c r="G303" s="71"/>
      <c r="H303" s="72"/>
      <c r="I303" s="307"/>
      <c r="J303" s="262"/>
      <c r="K303" s="292"/>
      <c r="L303" s="268"/>
      <c r="M303" s="268"/>
    </row>
    <row r="304" spans="1:13" outlineLevel="1" x14ac:dyDescent="0.25">
      <c r="D304" s="78"/>
      <c r="E304" s="232" t="s">
        <v>506</v>
      </c>
      <c r="F304" s="54"/>
      <c r="G304" s="55"/>
      <c r="H304" s="72"/>
      <c r="I304" s="295"/>
      <c r="J304" s="262"/>
      <c r="K304" s="292"/>
      <c r="L304" s="268"/>
      <c r="M304" s="268"/>
    </row>
    <row r="305" spans="4:13" outlineLevel="1" x14ac:dyDescent="0.25">
      <c r="D305" s="78"/>
      <c r="E305" s="236" t="s">
        <v>507</v>
      </c>
      <c r="F305" s="54"/>
      <c r="G305" s="55"/>
      <c r="H305" s="72"/>
      <c r="I305" s="295"/>
      <c r="J305" s="262"/>
      <c r="K305" s="292"/>
      <c r="L305" s="268"/>
      <c r="M305" s="268"/>
    </row>
    <row r="306" spans="4:13" outlineLevel="1" x14ac:dyDescent="0.25">
      <c r="D306" s="78"/>
      <c r="E306" s="236" t="s">
        <v>508</v>
      </c>
      <c r="F306" s="54"/>
      <c r="G306" s="55"/>
      <c r="H306" s="72"/>
      <c r="I306" s="295"/>
      <c r="J306" s="262"/>
      <c r="K306" s="292"/>
      <c r="L306" s="268"/>
      <c r="M306" s="268"/>
    </row>
    <row r="307" spans="4:13" outlineLevel="1" x14ac:dyDescent="0.25">
      <c r="D307" s="78"/>
      <c r="E307" s="236" t="s">
        <v>509</v>
      </c>
      <c r="F307" s="54"/>
      <c r="G307" s="55"/>
      <c r="H307" s="72"/>
      <c r="I307" s="295"/>
      <c r="J307" s="262"/>
      <c r="K307" s="292"/>
      <c r="L307" s="268"/>
      <c r="M307" s="268"/>
    </row>
    <row r="308" spans="4:13" outlineLevel="1" x14ac:dyDescent="0.25">
      <c r="D308" s="78"/>
      <c r="E308" s="236" t="s">
        <v>510</v>
      </c>
      <c r="F308" s="54"/>
      <c r="G308" s="55"/>
      <c r="H308" s="72"/>
      <c r="I308" s="295"/>
      <c r="J308" s="262"/>
      <c r="K308" s="292"/>
      <c r="L308" s="268"/>
      <c r="M308" s="268"/>
    </row>
    <row r="309" spans="4:13" outlineLevel="1" x14ac:dyDescent="0.25">
      <c r="D309" s="78"/>
      <c r="E309" s="236" t="s">
        <v>511</v>
      </c>
      <c r="F309" s="54"/>
      <c r="G309" s="55"/>
      <c r="H309" s="72"/>
      <c r="I309" s="295"/>
      <c r="J309" s="262"/>
      <c r="K309" s="292"/>
      <c r="L309" s="268"/>
      <c r="M309" s="268"/>
    </row>
    <row r="310" spans="4:13" outlineLevel="1" x14ac:dyDescent="0.25">
      <c r="D310" s="78"/>
      <c r="E310" s="236" t="s">
        <v>512</v>
      </c>
      <c r="F310" s="54"/>
      <c r="G310" s="55"/>
      <c r="H310" s="72"/>
      <c r="I310" s="295"/>
      <c r="J310" s="262"/>
      <c r="K310" s="292"/>
      <c r="L310" s="268"/>
      <c r="M310" s="268"/>
    </row>
    <row r="311" spans="4:13" outlineLevel="1" x14ac:dyDescent="0.25">
      <c r="D311" s="78"/>
      <c r="E311" s="236" t="s">
        <v>513</v>
      </c>
      <c r="F311" s="54"/>
      <c r="G311" s="55"/>
      <c r="H311" s="72"/>
      <c r="I311" s="295"/>
      <c r="J311" s="262"/>
      <c r="K311" s="292"/>
      <c r="L311" s="268"/>
      <c r="M311" s="268"/>
    </row>
    <row r="312" spans="4:13" outlineLevel="1" x14ac:dyDescent="0.25">
      <c r="D312" s="78"/>
      <c r="E312" s="232" t="s">
        <v>514</v>
      </c>
      <c r="F312" s="54"/>
      <c r="G312" s="55"/>
      <c r="H312" s="72"/>
      <c r="I312" s="295"/>
      <c r="J312" s="262"/>
      <c r="K312" s="292"/>
      <c r="L312" s="268"/>
      <c r="M312" s="268"/>
    </row>
    <row r="313" spans="4:13" outlineLevel="1" x14ac:dyDescent="0.25">
      <c r="D313" s="78"/>
      <c r="E313" s="232" t="s">
        <v>515</v>
      </c>
      <c r="F313" s="54"/>
      <c r="G313" s="55"/>
      <c r="H313" s="72"/>
      <c r="I313" s="295"/>
      <c r="J313" s="262"/>
      <c r="K313" s="292"/>
      <c r="L313" s="268"/>
      <c r="M313" s="268"/>
    </row>
    <row r="314" spans="4:13" outlineLevel="1" x14ac:dyDescent="0.25">
      <c r="D314" s="78"/>
      <c r="E314" s="232" t="s">
        <v>516</v>
      </c>
      <c r="F314" s="54"/>
      <c r="G314" s="55"/>
      <c r="H314" s="72"/>
      <c r="I314" s="295"/>
      <c r="J314" s="262"/>
      <c r="K314" s="292"/>
      <c r="L314" s="268"/>
      <c r="M314" s="268"/>
    </row>
    <row r="315" spans="4:13" ht="30" outlineLevel="1" x14ac:dyDescent="0.25">
      <c r="D315" s="78"/>
      <c r="E315" s="232" t="s">
        <v>517</v>
      </c>
      <c r="F315" s="54"/>
      <c r="G315" s="55"/>
      <c r="H315" s="72"/>
      <c r="I315" s="295"/>
      <c r="J315" s="262"/>
      <c r="K315" s="292"/>
      <c r="L315" s="268"/>
      <c r="M315" s="268"/>
    </row>
    <row r="316" spans="4:13" ht="30" outlineLevel="1" x14ac:dyDescent="0.25">
      <c r="D316" s="78"/>
      <c r="E316" s="232" t="s">
        <v>518</v>
      </c>
      <c r="F316" s="54"/>
      <c r="G316" s="55"/>
      <c r="H316" s="72"/>
      <c r="I316" s="295"/>
      <c r="J316" s="262"/>
      <c r="K316" s="292"/>
      <c r="L316" s="268"/>
      <c r="M316" s="268"/>
    </row>
    <row r="317" spans="4:13" ht="30" outlineLevel="1" x14ac:dyDescent="0.25">
      <c r="D317" s="78"/>
      <c r="E317" s="232" t="s">
        <v>519</v>
      </c>
      <c r="F317" s="54"/>
      <c r="G317" s="55"/>
      <c r="H317" s="72"/>
      <c r="I317" s="295"/>
      <c r="J317" s="262"/>
      <c r="K317" s="292"/>
      <c r="L317" s="268"/>
      <c r="M317" s="268"/>
    </row>
    <row r="318" spans="4:13" ht="30" outlineLevel="1" x14ac:dyDescent="0.25">
      <c r="D318" s="78"/>
      <c r="E318" s="232" t="s">
        <v>520</v>
      </c>
      <c r="F318" s="54"/>
      <c r="G318" s="55"/>
      <c r="H318" s="72"/>
      <c r="I318" s="295"/>
      <c r="J318" s="262"/>
      <c r="K318" s="292"/>
      <c r="L318" s="268"/>
      <c r="M318" s="268"/>
    </row>
    <row r="319" spans="4:13" ht="30" outlineLevel="1" x14ac:dyDescent="0.25">
      <c r="D319" s="78"/>
      <c r="E319" s="232" t="s">
        <v>521</v>
      </c>
      <c r="F319" s="54"/>
      <c r="G319" s="55"/>
      <c r="H319" s="72"/>
      <c r="I319" s="295"/>
      <c r="J319" s="262"/>
      <c r="K319" s="292"/>
      <c r="L319" s="268"/>
      <c r="M319" s="268"/>
    </row>
    <row r="320" spans="4:13" ht="30" outlineLevel="1" x14ac:dyDescent="0.25">
      <c r="D320" s="78"/>
      <c r="E320" s="232" t="s">
        <v>522</v>
      </c>
      <c r="F320" s="54"/>
      <c r="G320" s="55"/>
      <c r="H320" s="72"/>
      <c r="I320" s="295"/>
      <c r="J320" s="262"/>
      <c r="K320" s="292"/>
      <c r="L320" s="268"/>
      <c r="M320" s="268"/>
    </row>
    <row r="321" spans="4:13" ht="30" outlineLevel="1" x14ac:dyDescent="0.25">
      <c r="D321" s="78"/>
      <c r="E321" s="232" t="s">
        <v>523</v>
      </c>
      <c r="F321" s="54"/>
      <c r="G321" s="55"/>
      <c r="H321" s="72"/>
      <c r="I321" s="295"/>
      <c r="J321" s="262"/>
      <c r="K321" s="292"/>
      <c r="L321" s="268"/>
      <c r="M321" s="268"/>
    </row>
    <row r="322" spans="4:13" outlineLevel="1" x14ac:dyDescent="0.25">
      <c r="D322" s="78"/>
      <c r="E322" s="232" t="s">
        <v>524</v>
      </c>
      <c r="F322" s="54"/>
      <c r="G322" s="55"/>
      <c r="H322" s="72"/>
      <c r="I322" s="295"/>
      <c r="J322" s="262"/>
      <c r="K322" s="292"/>
      <c r="L322" s="268"/>
      <c r="M322" s="268"/>
    </row>
    <row r="323" spans="4:13" outlineLevel="1" x14ac:dyDescent="0.25">
      <c r="D323" s="78"/>
      <c r="E323" s="232" t="s">
        <v>525</v>
      </c>
      <c r="F323" s="54"/>
      <c r="G323" s="55"/>
      <c r="H323" s="72"/>
      <c r="I323" s="295"/>
      <c r="J323" s="262"/>
      <c r="K323" s="292"/>
      <c r="L323" s="268"/>
      <c r="M323" s="268"/>
    </row>
    <row r="324" spans="4:13" ht="30" outlineLevel="1" x14ac:dyDescent="0.25">
      <c r="D324" s="78"/>
      <c r="E324" s="232" t="s">
        <v>654</v>
      </c>
      <c r="F324" s="54"/>
      <c r="G324" s="55"/>
      <c r="H324" s="72"/>
      <c r="I324" s="295"/>
      <c r="J324" s="262"/>
      <c r="K324" s="292"/>
      <c r="L324" s="268"/>
      <c r="M324" s="268"/>
    </row>
    <row r="325" spans="4:13" ht="30" outlineLevel="1" x14ac:dyDescent="0.25">
      <c r="D325" s="78"/>
      <c r="E325" s="232" t="s">
        <v>526</v>
      </c>
      <c r="F325" s="54"/>
      <c r="G325" s="55"/>
      <c r="H325" s="72"/>
      <c r="I325" s="295"/>
      <c r="J325" s="262"/>
      <c r="K325" s="292"/>
      <c r="L325" s="268"/>
      <c r="M325" s="268"/>
    </row>
    <row r="326" spans="4:13" ht="60" outlineLevel="1" x14ac:dyDescent="0.25">
      <c r="D326" s="78"/>
      <c r="E326" s="232" t="s">
        <v>527</v>
      </c>
      <c r="F326" s="54"/>
      <c r="G326" s="55"/>
      <c r="H326" s="72"/>
      <c r="I326" s="295"/>
      <c r="J326" s="262"/>
      <c r="K326" s="292"/>
      <c r="L326" s="268"/>
      <c r="M326" s="268"/>
    </row>
    <row r="327" spans="4:13" ht="45" outlineLevel="1" x14ac:dyDescent="0.25">
      <c r="D327" s="78"/>
      <c r="E327" s="232" t="s">
        <v>528</v>
      </c>
      <c r="F327" s="54"/>
      <c r="G327" s="55"/>
      <c r="H327" s="72"/>
      <c r="I327" s="295"/>
      <c r="J327" s="262"/>
      <c r="K327" s="292"/>
      <c r="L327" s="268"/>
      <c r="M327" s="268"/>
    </row>
    <row r="328" spans="4:13" ht="30" outlineLevel="1" x14ac:dyDescent="0.25">
      <c r="D328" s="78"/>
      <c r="E328" s="232" t="s">
        <v>529</v>
      </c>
      <c r="F328" s="54"/>
      <c r="G328" s="55"/>
      <c r="H328" s="72"/>
      <c r="I328" s="295"/>
      <c r="J328" s="262"/>
      <c r="K328" s="292"/>
      <c r="L328" s="268"/>
      <c r="M328" s="268"/>
    </row>
    <row r="329" spans="4:13" ht="30" outlineLevel="1" x14ac:dyDescent="0.25">
      <c r="D329" s="78"/>
      <c r="E329" s="232" t="s">
        <v>530</v>
      </c>
      <c r="F329" s="54"/>
      <c r="G329" s="55"/>
      <c r="H329" s="72"/>
      <c r="I329" s="295"/>
      <c r="J329" s="262"/>
      <c r="K329" s="292"/>
      <c r="L329" s="268"/>
      <c r="M329" s="268"/>
    </row>
    <row r="330" spans="4:13" outlineLevel="1" x14ac:dyDescent="0.25">
      <c r="D330" s="78"/>
      <c r="E330" s="232" t="s">
        <v>531</v>
      </c>
      <c r="F330" s="54"/>
      <c r="G330" s="55"/>
      <c r="H330" s="72"/>
      <c r="I330" s="295"/>
      <c r="J330" s="262"/>
      <c r="K330" s="292"/>
      <c r="L330" s="268"/>
      <c r="M330" s="268"/>
    </row>
    <row r="331" spans="4:13" outlineLevel="1" x14ac:dyDescent="0.25">
      <c r="D331" s="78"/>
      <c r="E331" s="232" t="s">
        <v>532</v>
      </c>
      <c r="F331" s="54"/>
      <c r="G331" s="55"/>
      <c r="H331" s="72"/>
      <c r="I331" s="295"/>
      <c r="J331" s="262"/>
      <c r="K331" s="292"/>
      <c r="L331" s="268"/>
      <c r="M331" s="268"/>
    </row>
    <row r="332" spans="4:13" ht="45" outlineLevel="1" x14ac:dyDescent="0.25">
      <c r="D332" s="78"/>
      <c r="E332" s="232" t="s">
        <v>533</v>
      </c>
      <c r="F332" s="54"/>
      <c r="G332" s="55"/>
      <c r="H332" s="72"/>
      <c r="I332" s="295"/>
      <c r="J332" s="262"/>
      <c r="K332" s="292"/>
      <c r="L332" s="268"/>
      <c r="M332" s="268"/>
    </row>
    <row r="333" spans="4:13" outlineLevel="1" x14ac:dyDescent="0.25">
      <c r="D333" s="78"/>
      <c r="E333" s="232" t="s">
        <v>534</v>
      </c>
      <c r="F333" s="54"/>
      <c r="G333" s="55"/>
      <c r="H333" s="72"/>
      <c r="I333" s="295"/>
      <c r="J333" s="262"/>
      <c r="K333" s="292"/>
      <c r="L333" s="268"/>
      <c r="M333" s="268"/>
    </row>
    <row r="334" spans="4:13" ht="30" outlineLevel="1" x14ac:dyDescent="0.25">
      <c r="D334" s="78"/>
      <c r="E334" s="232" t="s">
        <v>535</v>
      </c>
      <c r="F334" s="54"/>
      <c r="G334" s="55"/>
      <c r="H334" s="72"/>
      <c r="I334" s="295"/>
      <c r="J334" s="262"/>
      <c r="K334" s="292"/>
      <c r="L334" s="268"/>
      <c r="M334" s="268"/>
    </row>
    <row r="335" spans="4:13" ht="30" outlineLevel="1" x14ac:dyDescent="0.25">
      <c r="D335" s="78"/>
      <c r="E335" s="232" t="s">
        <v>536</v>
      </c>
      <c r="F335" s="54"/>
      <c r="G335" s="55"/>
      <c r="H335" s="72"/>
      <c r="I335" s="295"/>
      <c r="J335" s="262"/>
      <c r="K335" s="292"/>
      <c r="L335" s="268"/>
      <c r="M335" s="268"/>
    </row>
    <row r="336" spans="4:13" outlineLevel="1" x14ac:dyDescent="0.25">
      <c r="D336" s="78"/>
      <c r="E336" s="232" t="s">
        <v>537</v>
      </c>
      <c r="F336" s="54"/>
      <c r="G336" s="55"/>
      <c r="H336" s="72"/>
      <c r="I336" s="295"/>
      <c r="J336" s="262"/>
      <c r="K336" s="292"/>
      <c r="L336" s="268"/>
      <c r="M336" s="268"/>
    </row>
    <row r="337" spans="1:13" ht="30" outlineLevel="1" x14ac:dyDescent="0.25">
      <c r="D337" s="78"/>
      <c r="E337" s="232" t="s">
        <v>538</v>
      </c>
      <c r="F337" s="54"/>
      <c r="G337" s="55"/>
      <c r="H337" s="72"/>
      <c r="I337" s="295"/>
      <c r="J337" s="262"/>
      <c r="K337" s="292"/>
      <c r="L337" s="268"/>
      <c r="M337" s="268"/>
    </row>
    <row r="338" spans="1:13" ht="30" outlineLevel="1" x14ac:dyDescent="0.25">
      <c r="D338" s="78"/>
      <c r="E338" s="232" t="s">
        <v>539</v>
      </c>
      <c r="F338" s="54"/>
      <c r="G338" s="55"/>
      <c r="H338" s="72"/>
      <c r="I338" s="295"/>
      <c r="J338" s="262"/>
      <c r="K338" s="292"/>
      <c r="L338" s="268"/>
      <c r="M338" s="268"/>
    </row>
    <row r="339" spans="1:13" ht="30" outlineLevel="1" x14ac:dyDescent="0.25">
      <c r="D339" s="78"/>
      <c r="E339" s="232" t="s">
        <v>540</v>
      </c>
      <c r="F339" s="54"/>
      <c r="G339" s="55"/>
      <c r="H339" s="72"/>
      <c r="I339" s="295"/>
      <c r="J339" s="262"/>
      <c r="K339" s="292"/>
      <c r="L339" s="268"/>
      <c r="M339" s="268"/>
    </row>
    <row r="340" spans="1:13" outlineLevel="1" x14ac:dyDescent="0.25">
      <c r="D340" s="78"/>
      <c r="E340" s="232" t="s">
        <v>541</v>
      </c>
      <c r="F340" s="54"/>
      <c r="G340" s="55"/>
      <c r="H340" s="72"/>
      <c r="I340" s="295"/>
      <c r="J340" s="262"/>
      <c r="K340" s="292"/>
      <c r="L340" s="268"/>
      <c r="M340" s="268"/>
    </row>
    <row r="341" spans="1:13" outlineLevel="1" x14ac:dyDescent="0.25">
      <c r="D341" s="78"/>
      <c r="E341" s="232" t="s">
        <v>542</v>
      </c>
      <c r="F341" s="54"/>
      <c r="G341" s="55"/>
      <c r="H341" s="72"/>
      <c r="I341" s="295"/>
      <c r="J341" s="262"/>
      <c r="K341" s="292"/>
      <c r="L341" s="268"/>
      <c r="M341" s="268"/>
    </row>
    <row r="342" spans="1:13" ht="30" outlineLevel="1" x14ac:dyDescent="0.25">
      <c r="D342" s="78"/>
      <c r="E342" s="230" t="s">
        <v>655</v>
      </c>
      <c r="F342" s="54"/>
      <c r="G342" s="55"/>
      <c r="H342" s="72"/>
      <c r="I342" s="295"/>
      <c r="J342" s="262"/>
      <c r="K342" s="292"/>
      <c r="L342" s="268"/>
      <c r="M342" s="268"/>
    </row>
    <row r="343" spans="1:13" s="192" customFormat="1" ht="30" outlineLevel="1" x14ac:dyDescent="0.25">
      <c r="A343" s="352"/>
      <c r="C343" s="75"/>
      <c r="D343" s="96"/>
      <c r="E343" s="197" t="s">
        <v>451</v>
      </c>
      <c r="F343" s="193"/>
      <c r="G343" s="194"/>
      <c r="H343" s="178"/>
      <c r="I343" s="308"/>
      <c r="J343" s="286"/>
      <c r="K343" s="303"/>
      <c r="L343" s="304"/>
      <c r="M343" s="304"/>
    </row>
    <row r="344" spans="1:13" outlineLevel="1" x14ac:dyDescent="0.25">
      <c r="D344" s="76" t="s">
        <v>148</v>
      </c>
      <c r="E344" s="158" t="s">
        <v>452</v>
      </c>
      <c r="F344" s="57" t="s">
        <v>10</v>
      </c>
      <c r="G344" s="58">
        <v>2</v>
      </c>
      <c r="H344" s="219">
        <v>0</v>
      </c>
      <c r="I344" s="294">
        <f>H344*G344</f>
        <v>0</v>
      </c>
      <c r="J344" s="262"/>
      <c r="K344" s="292"/>
      <c r="L344" s="268"/>
      <c r="M344" s="268"/>
    </row>
    <row r="345" spans="1:13" ht="45" outlineLevel="1" x14ac:dyDescent="0.25">
      <c r="D345" s="78"/>
      <c r="E345" s="235" t="s">
        <v>453</v>
      </c>
      <c r="F345" s="54"/>
      <c r="G345" s="55"/>
      <c r="H345" s="72"/>
      <c r="I345" s="295"/>
      <c r="J345" s="262"/>
      <c r="K345" s="292"/>
      <c r="L345" s="268"/>
      <c r="M345" s="268"/>
    </row>
    <row r="346" spans="1:13" ht="18" customHeight="1" outlineLevel="1" x14ac:dyDescent="0.25">
      <c r="D346" s="78"/>
      <c r="E346" s="232" t="s">
        <v>463</v>
      </c>
      <c r="F346" s="54"/>
      <c r="G346" s="55"/>
      <c r="H346" s="72"/>
      <c r="I346" s="295"/>
      <c r="J346" s="262"/>
      <c r="K346" s="292"/>
      <c r="L346" s="268"/>
      <c r="M346" s="268"/>
    </row>
    <row r="347" spans="1:13" outlineLevel="1" x14ac:dyDescent="0.25">
      <c r="D347" s="78"/>
      <c r="E347" s="232" t="s">
        <v>464</v>
      </c>
      <c r="F347" s="54"/>
      <c r="G347" s="55"/>
      <c r="H347" s="72"/>
      <c r="I347" s="295"/>
      <c r="J347" s="262"/>
      <c r="K347" s="292"/>
      <c r="L347" s="268"/>
      <c r="M347" s="268"/>
    </row>
    <row r="348" spans="1:13" outlineLevel="1" x14ac:dyDescent="0.25">
      <c r="D348" s="78"/>
      <c r="E348" s="232" t="s">
        <v>465</v>
      </c>
      <c r="F348" s="54"/>
      <c r="G348" s="55"/>
      <c r="H348" s="72"/>
      <c r="I348" s="295"/>
      <c r="J348" s="262"/>
      <c r="K348" s="292"/>
      <c r="L348" s="268"/>
      <c r="M348" s="268"/>
    </row>
    <row r="349" spans="1:13" outlineLevel="1" x14ac:dyDescent="0.25">
      <c r="D349" s="78"/>
      <c r="E349" s="232" t="s">
        <v>466</v>
      </c>
      <c r="F349" s="54"/>
      <c r="G349" s="55"/>
      <c r="H349" s="72"/>
      <c r="I349" s="295"/>
      <c r="J349" s="262"/>
      <c r="K349" s="292"/>
      <c r="L349" s="268"/>
      <c r="M349" s="268"/>
    </row>
    <row r="350" spans="1:13" ht="30" outlineLevel="1" x14ac:dyDescent="0.25">
      <c r="D350" s="78"/>
      <c r="E350" s="232" t="s">
        <v>467</v>
      </c>
      <c r="F350" s="54"/>
      <c r="G350" s="55"/>
      <c r="H350" s="72"/>
      <c r="I350" s="295"/>
      <c r="J350" s="262"/>
      <c r="K350" s="292"/>
      <c r="L350" s="268"/>
      <c r="M350" s="268"/>
    </row>
    <row r="351" spans="1:13" outlineLevel="1" x14ac:dyDescent="0.25">
      <c r="D351" s="78"/>
      <c r="E351" s="232" t="s">
        <v>468</v>
      </c>
      <c r="F351" s="54"/>
      <c r="G351" s="55"/>
      <c r="H351" s="72"/>
      <c r="I351" s="295"/>
      <c r="J351" s="262"/>
      <c r="K351" s="292"/>
      <c r="L351" s="268"/>
      <c r="M351" s="268"/>
    </row>
    <row r="352" spans="1:13" outlineLevel="1" x14ac:dyDescent="0.25">
      <c r="D352" s="78"/>
      <c r="E352" s="232" t="s">
        <v>469</v>
      </c>
      <c r="F352" s="54"/>
      <c r="G352" s="55"/>
      <c r="H352" s="72"/>
      <c r="I352" s="295"/>
      <c r="J352" s="262"/>
      <c r="K352" s="292"/>
      <c r="L352" s="268"/>
      <c r="M352" s="268"/>
    </row>
    <row r="353" spans="1:13" ht="45" outlineLevel="1" x14ac:dyDescent="0.25">
      <c r="D353" s="78"/>
      <c r="E353" s="232" t="s">
        <v>470</v>
      </c>
      <c r="F353" s="54"/>
      <c r="G353" s="55"/>
      <c r="H353" s="72"/>
      <c r="I353" s="295"/>
      <c r="J353" s="262"/>
      <c r="K353" s="292"/>
      <c r="L353" s="268"/>
      <c r="M353" s="268"/>
    </row>
    <row r="354" spans="1:13" ht="60" outlineLevel="1" x14ac:dyDescent="0.25">
      <c r="D354" s="78"/>
      <c r="E354" s="232" t="s">
        <v>656</v>
      </c>
      <c r="F354" s="54"/>
      <c r="G354" s="55"/>
      <c r="H354" s="72"/>
      <c r="I354" s="295"/>
      <c r="J354" s="262"/>
      <c r="K354" s="292"/>
      <c r="L354" s="268"/>
      <c r="M354" s="268"/>
    </row>
    <row r="355" spans="1:13" outlineLevel="1" x14ac:dyDescent="0.25">
      <c r="D355" s="78"/>
      <c r="E355" s="232" t="s">
        <v>471</v>
      </c>
      <c r="F355" s="54"/>
      <c r="G355" s="55"/>
      <c r="H355" s="72"/>
      <c r="I355" s="295"/>
      <c r="J355" s="262"/>
      <c r="K355" s="292"/>
      <c r="L355" s="268"/>
      <c r="M355" s="268"/>
    </row>
    <row r="356" spans="1:13" ht="30" outlineLevel="1" x14ac:dyDescent="0.25">
      <c r="D356" s="78"/>
      <c r="E356" s="232" t="s">
        <v>607</v>
      </c>
      <c r="F356" s="54"/>
      <c r="G356" s="55"/>
      <c r="H356" s="72"/>
      <c r="I356" s="295"/>
      <c r="J356" s="262"/>
      <c r="K356" s="292"/>
      <c r="L356" s="268"/>
      <c r="M356" s="268"/>
    </row>
    <row r="357" spans="1:13" outlineLevel="1" x14ac:dyDescent="0.25">
      <c r="D357" s="78"/>
      <c r="E357" s="232" t="s">
        <v>472</v>
      </c>
      <c r="F357" s="54"/>
      <c r="G357" s="55"/>
      <c r="H357" s="72"/>
      <c r="I357" s="295"/>
      <c r="J357" s="262"/>
      <c r="K357" s="292"/>
      <c r="L357" s="268"/>
      <c r="M357" s="268"/>
    </row>
    <row r="358" spans="1:13" ht="30" outlineLevel="1" x14ac:dyDescent="0.25">
      <c r="D358" s="78"/>
      <c r="E358" s="232" t="s">
        <v>473</v>
      </c>
      <c r="F358" s="54"/>
      <c r="G358" s="55"/>
      <c r="H358" s="72"/>
      <c r="I358" s="295"/>
      <c r="J358" s="262"/>
      <c r="K358" s="292"/>
      <c r="L358" s="268"/>
      <c r="M358" s="268"/>
    </row>
    <row r="359" spans="1:13" s="192" customFormat="1" ht="30" outlineLevel="1" x14ac:dyDescent="0.25">
      <c r="A359" s="352"/>
      <c r="C359" s="75"/>
      <c r="D359" s="78"/>
      <c r="E359" s="230" t="s">
        <v>723</v>
      </c>
      <c r="F359" s="70"/>
      <c r="G359" s="71"/>
      <c r="H359" s="72"/>
      <c r="I359" s="307"/>
      <c r="J359" s="262"/>
      <c r="K359" s="303"/>
      <c r="L359" s="304"/>
      <c r="M359" s="304"/>
    </row>
    <row r="360" spans="1:13" outlineLevel="1" x14ac:dyDescent="0.25">
      <c r="D360" s="78"/>
      <c r="E360" s="232" t="s">
        <v>474</v>
      </c>
      <c r="F360" s="54"/>
      <c r="G360" s="55"/>
      <c r="H360" s="72"/>
      <c r="I360" s="295"/>
      <c r="J360" s="262"/>
      <c r="K360" s="292"/>
      <c r="L360" s="268"/>
      <c r="M360" s="268"/>
    </row>
    <row r="361" spans="1:13" ht="30" outlineLevel="1" x14ac:dyDescent="0.25">
      <c r="D361" s="78"/>
      <c r="E361" s="232" t="s">
        <v>475</v>
      </c>
      <c r="F361" s="54"/>
      <c r="G361" s="55"/>
      <c r="H361" s="72"/>
      <c r="I361" s="295"/>
      <c r="J361" s="262"/>
      <c r="K361" s="292"/>
      <c r="L361" s="268"/>
      <c r="M361" s="268"/>
    </row>
    <row r="362" spans="1:13" outlineLevel="1" x14ac:dyDescent="0.25">
      <c r="D362" s="78"/>
      <c r="E362" s="232" t="s">
        <v>476</v>
      </c>
      <c r="F362" s="54"/>
      <c r="G362" s="55"/>
      <c r="H362" s="72"/>
      <c r="I362" s="295"/>
      <c r="J362" s="262"/>
      <c r="K362" s="292"/>
      <c r="L362" s="268"/>
      <c r="M362" s="268"/>
    </row>
    <row r="363" spans="1:13" outlineLevel="1" x14ac:dyDescent="0.25">
      <c r="D363" s="78"/>
      <c r="E363" s="232" t="s">
        <v>543</v>
      </c>
      <c r="F363" s="54"/>
      <c r="G363" s="55"/>
      <c r="H363" s="72"/>
      <c r="I363" s="295"/>
      <c r="J363" s="262"/>
      <c r="K363" s="292"/>
      <c r="L363" s="268"/>
      <c r="M363" s="268"/>
    </row>
    <row r="364" spans="1:13" s="192" customFormat="1" ht="30" outlineLevel="1" x14ac:dyDescent="0.25">
      <c r="A364" s="352"/>
      <c r="C364" s="75"/>
      <c r="D364" s="96"/>
      <c r="E364" s="197" t="s">
        <v>451</v>
      </c>
      <c r="F364" s="193"/>
      <c r="G364" s="194"/>
      <c r="H364" s="178"/>
      <c r="I364" s="308"/>
      <c r="J364" s="286"/>
      <c r="K364" s="303"/>
      <c r="L364" s="304"/>
      <c r="M364" s="304"/>
    </row>
    <row r="365" spans="1:13" s="192" customFormat="1" outlineLevel="1" x14ac:dyDescent="0.25">
      <c r="A365" s="352"/>
      <c r="C365" s="75"/>
      <c r="D365" s="76" t="s">
        <v>149</v>
      </c>
      <c r="E365" s="198" t="s">
        <v>724</v>
      </c>
      <c r="F365" s="141" t="s">
        <v>10</v>
      </c>
      <c r="G365" s="142">
        <v>1</v>
      </c>
      <c r="H365" s="219">
        <v>0</v>
      </c>
      <c r="I365" s="309">
        <f>H365*G365</f>
        <v>0</v>
      </c>
      <c r="J365" s="262"/>
      <c r="K365" s="303"/>
      <c r="L365" s="304"/>
      <c r="M365" s="304"/>
    </row>
    <row r="366" spans="1:13" ht="45" outlineLevel="1" x14ac:dyDescent="0.25">
      <c r="D366" s="78"/>
      <c r="E366" s="235" t="s">
        <v>453</v>
      </c>
      <c r="F366" s="54"/>
      <c r="G366" s="55"/>
      <c r="H366" s="72"/>
      <c r="I366" s="295"/>
      <c r="J366" s="262"/>
      <c r="K366" s="292"/>
      <c r="L366" s="268"/>
      <c r="M366" s="268"/>
    </row>
    <row r="367" spans="1:13" ht="45" outlineLevel="1" x14ac:dyDescent="0.25">
      <c r="D367" s="78"/>
      <c r="E367" s="232" t="s">
        <v>544</v>
      </c>
      <c r="F367" s="54"/>
      <c r="G367" s="55"/>
      <c r="H367" s="72"/>
      <c r="I367" s="295"/>
      <c r="J367" s="262"/>
      <c r="K367" s="292"/>
      <c r="L367" s="268"/>
      <c r="M367" s="268"/>
    </row>
    <row r="368" spans="1:13" s="192" customFormat="1" ht="45" outlineLevel="1" x14ac:dyDescent="0.25">
      <c r="A368" s="352"/>
      <c r="C368" s="75"/>
      <c r="D368" s="78"/>
      <c r="E368" s="230" t="s">
        <v>725</v>
      </c>
      <c r="F368" s="70"/>
      <c r="G368" s="71"/>
      <c r="H368" s="72"/>
      <c r="I368" s="307"/>
      <c r="J368" s="262"/>
      <c r="K368" s="303"/>
      <c r="L368" s="304"/>
      <c r="M368" s="304"/>
    </row>
    <row r="369" spans="4:13" ht="30" outlineLevel="1" x14ac:dyDescent="0.25">
      <c r="D369" s="78"/>
      <c r="E369" s="237" t="s">
        <v>608</v>
      </c>
      <c r="F369" s="54"/>
      <c r="G369" s="55"/>
      <c r="H369" s="72"/>
      <c r="I369" s="295"/>
      <c r="J369" s="262"/>
      <c r="K369" s="292"/>
      <c r="L369" s="268"/>
      <c r="M369" s="268"/>
    </row>
    <row r="370" spans="4:13" ht="45" outlineLevel="1" x14ac:dyDescent="0.25">
      <c r="D370" s="78"/>
      <c r="E370" s="238" t="s">
        <v>609</v>
      </c>
      <c r="F370" s="54"/>
      <c r="G370" s="55"/>
      <c r="H370" s="72"/>
      <c r="I370" s="295"/>
      <c r="J370" s="262"/>
      <c r="K370" s="292"/>
      <c r="L370" s="268"/>
      <c r="M370" s="268"/>
    </row>
    <row r="371" spans="4:13" ht="45" outlineLevel="1" x14ac:dyDescent="0.25">
      <c r="D371" s="78"/>
      <c r="E371" s="239" t="s">
        <v>610</v>
      </c>
      <c r="F371" s="54"/>
      <c r="G371" s="55"/>
      <c r="H371" s="72"/>
      <c r="I371" s="295"/>
      <c r="J371" s="262"/>
      <c r="K371" s="292"/>
      <c r="L371" s="268"/>
      <c r="M371" s="268"/>
    </row>
    <row r="372" spans="4:13" ht="60" outlineLevel="1" x14ac:dyDescent="0.25">
      <c r="D372" s="97"/>
      <c r="E372" s="240" t="s">
        <v>657</v>
      </c>
      <c r="F372" s="54"/>
      <c r="G372" s="55"/>
      <c r="H372" s="72"/>
      <c r="I372" s="310"/>
      <c r="J372" s="262"/>
      <c r="K372" s="292"/>
      <c r="L372" s="268"/>
      <c r="M372" s="268"/>
    </row>
    <row r="373" spans="4:13" ht="30" outlineLevel="1" x14ac:dyDescent="0.25">
      <c r="D373" s="78"/>
      <c r="E373" s="232" t="s">
        <v>611</v>
      </c>
      <c r="F373" s="54"/>
      <c r="G373" s="55"/>
      <c r="H373" s="72"/>
      <c r="I373" s="295"/>
      <c r="J373" s="262"/>
      <c r="K373" s="292"/>
      <c r="L373" s="268"/>
      <c r="M373" s="268"/>
    </row>
    <row r="374" spans="4:13" ht="30" outlineLevel="1" x14ac:dyDescent="0.25">
      <c r="D374" s="78"/>
      <c r="E374" s="232" t="s">
        <v>658</v>
      </c>
      <c r="F374" s="54"/>
      <c r="G374" s="55"/>
      <c r="H374" s="72"/>
      <c r="I374" s="295"/>
      <c r="J374" s="262"/>
      <c r="K374" s="292"/>
      <c r="L374" s="268"/>
      <c r="M374" s="268"/>
    </row>
    <row r="375" spans="4:13" ht="30" outlineLevel="1" x14ac:dyDescent="0.25">
      <c r="D375" s="78"/>
      <c r="E375" s="232" t="s">
        <v>659</v>
      </c>
      <c r="F375" s="54"/>
      <c r="G375" s="55"/>
      <c r="H375" s="72"/>
      <c r="I375" s="295"/>
      <c r="J375" s="262"/>
      <c r="K375" s="292"/>
      <c r="L375" s="268"/>
      <c r="M375" s="268"/>
    </row>
    <row r="376" spans="4:13" outlineLevel="1" x14ac:dyDescent="0.25">
      <c r="D376" s="78"/>
      <c r="E376" s="232" t="s">
        <v>711</v>
      </c>
      <c r="F376" s="54"/>
      <c r="G376" s="55"/>
      <c r="H376" s="72"/>
      <c r="I376" s="295"/>
      <c r="J376" s="262"/>
      <c r="K376" s="292"/>
      <c r="L376" s="268"/>
      <c r="M376" s="268"/>
    </row>
    <row r="377" spans="4:13" ht="30" outlineLevel="1" x14ac:dyDescent="0.25">
      <c r="D377" s="78"/>
      <c r="E377" s="232" t="s">
        <v>726</v>
      </c>
      <c r="F377" s="54"/>
      <c r="G377" s="55"/>
      <c r="H377" s="72"/>
      <c r="I377" s="295"/>
      <c r="J377" s="262"/>
      <c r="K377" s="292"/>
      <c r="L377" s="268"/>
      <c r="M377" s="268"/>
    </row>
    <row r="378" spans="4:13" ht="30" outlineLevel="1" x14ac:dyDescent="0.25">
      <c r="D378" s="78"/>
      <c r="E378" s="232" t="s">
        <v>660</v>
      </c>
      <c r="F378" s="54"/>
      <c r="G378" s="55"/>
      <c r="H378" s="72"/>
      <c r="I378" s="295"/>
      <c r="J378" s="262"/>
      <c r="K378" s="292"/>
      <c r="L378" s="268"/>
      <c r="M378" s="268"/>
    </row>
    <row r="379" spans="4:13" ht="90" outlineLevel="1" x14ac:dyDescent="0.25">
      <c r="D379" s="78"/>
      <c r="E379" s="232" t="s">
        <v>612</v>
      </c>
      <c r="F379" s="54"/>
      <c r="G379" s="55"/>
      <c r="H379" s="72"/>
      <c r="I379" s="295"/>
      <c r="J379" s="262"/>
      <c r="K379" s="292"/>
      <c r="L379" s="268"/>
      <c r="M379" s="268"/>
    </row>
    <row r="380" spans="4:13" ht="60" outlineLevel="1" x14ac:dyDescent="0.25">
      <c r="D380" s="78"/>
      <c r="E380" s="241" t="s">
        <v>661</v>
      </c>
      <c r="F380" s="54"/>
      <c r="G380" s="55"/>
      <c r="H380" s="72"/>
      <c r="I380" s="295"/>
      <c r="J380" s="262"/>
      <c r="K380" s="292"/>
      <c r="L380" s="268"/>
      <c r="M380" s="268"/>
    </row>
    <row r="381" spans="4:13" ht="32.1" customHeight="1" outlineLevel="1" x14ac:dyDescent="0.25">
      <c r="D381" s="78"/>
      <c r="E381" s="241" t="s">
        <v>662</v>
      </c>
      <c r="F381" s="54"/>
      <c r="G381" s="55"/>
      <c r="H381" s="72"/>
      <c r="I381" s="295"/>
      <c r="J381" s="262"/>
      <c r="K381" s="292"/>
      <c r="L381" s="268"/>
      <c r="M381" s="268"/>
    </row>
    <row r="382" spans="4:13" ht="45" outlineLevel="1" x14ac:dyDescent="0.25">
      <c r="D382" s="78"/>
      <c r="E382" s="241" t="s">
        <v>663</v>
      </c>
      <c r="F382" s="54"/>
      <c r="G382" s="55"/>
      <c r="H382" s="72"/>
      <c r="I382" s="295"/>
      <c r="J382" s="262"/>
      <c r="K382" s="292"/>
      <c r="L382" s="268"/>
      <c r="M382" s="268"/>
    </row>
    <row r="383" spans="4:13" outlineLevel="1" x14ac:dyDescent="0.25">
      <c r="D383" s="78"/>
      <c r="E383" s="241" t="s">
        <v>664</v>
      </c>
      <c r="F383" s="54"/>
      <c r="G383" s="55"/>
      <c r="H383" s="72"/>
      <c r="I383" s="295"/>
      <c r="J383" s="262"/>
      <c r="K383" s="292"/>
      <c r="L383" s="268"/>
      <c r="M383" s="268"/>
    </row>
    <row r="384" spans="4:13" outlineLevel="1" x14ac:dyDescent="0.25">
      <c r="D384" s="78"/>
      <c r="E384" s="241" t="s">
        <v>665</v>
      </c>
      <c r="F384" s="54"/>
      <c r="G384" s="55"/>
      <c r="H384" s="72"/>
      <c r="I384" s="295"/>
      <c r="J384" s="262"/>
      <c r="K384" s="292"/>
      <c r="L384" s="268"/>
      <c r="M384" s="268"/>
    </row>
    <row r="385" spans="1:13" ht="45" outlineLevel="1" x14ac:dyDescent="0.25">
      <c r="D385" s="78"/>
      <c r="E385" s="241" t="s">
        <v>666</v>
      </c>
      <c r="F385" s="54"/>
      <c r="G385" s="55"/>
      <c r="H385" s="72"/>
      <c r="I385" s="295"/>
      <c r="J385" s="262"/>
      <c r="K385" s="292"/>
      <c r="L385" s="268"/>
      <c r="M385" s="268"/>
    </row>
    <row r="386" spans="1:13" ht="30" outlineLevel="1" x14ac:dyDescent="0.25">
      <c r="D386" s="78"/>
      <c r="E386" s="232" t="s">
        <v>667</v>
      </c>
      <c r="F386" s="54"/>
      <c r="G386" s="55"/>
      <c r="H386" s="72"/>
      <c r="I386" s="295"/>
      <c r="J386" s="262"/>
      <c r="K386" s="292"/>
      <c r="L386" s="268"/>
      <c r="M386" s="268"/>
    </row>
    <row r="387" spans="1:13" outlineLevel="1" x14ac:dyDescent="0.25">
      <c r="D387" s="78"/>
      <c r="E387" s="232" t="s">
        <v>668</v>
      </c>
      <c r="F387" s="54"/>
      <c r="G387" s="55"/>
      <c r="H387" s="72"/>
      <c r="I387" s="295"/>
      <c r="J387" s="262"/>
      <c r="K387" s="292"/>
      <c r="L387" s="268"/>
      <c r="M387" s="268"/>
    </row>
    <row r="388" spans="1:13" ht="30" outlineLevel="1" x14ac:dyDescent="0.25">
      <c r="D388" s="78"/>
      <c r="E388" s="232" t="s">
        <v>669</v>
      </c>
      <c r="F388" s="54"/>
      <c r="G388" s="55"/>
      <c r="H388" s="72"/>
      <c r="I388" s="295"/>
      <c r="J388" s="262"/>
      <c r="K388" s="292"/>
      <c r="L388" s="268"/>
      <c r="M388" s="268"/>
    </row>
    <row r="389" spans="1:13" ht="30" outlineLevel="1" x14ac:dyDescent="0.25">
      <c r="D389" s="78"/>
      <c r="E389" s="232" t="s">
        <v>670</v>
      </c>
      <c r="F389" s="54"/>
      <c r="G389" s="55"/>
      <c r="H389" s="72"/>
      <c r="I389" s="295"/>
      <c r="J389" s="262"/>
      <c r="K389" s="292"/>
      <c r="L389" s="268"/>
      <c r="M389" s="268"/>
    </row>
    <row r="390" spans="1:13" outlineLevel="1" x14ac:dyDescent="0.25">
      <c r="D390" s="78"/>
      <c r="E390" s="232" t="s">
        <v>671</v>
      </c>
      <c r="F390" s="54"/>
      <c r="G390" s="55"/>
      <c r="H390" s="72"/>
      <c r="I390" s="295"/>
      <c r="J390" s="262"/>
      <c r="K390" s="292"/>
      <c r="L390" s="268"/>
      <c r="M390" s="268"/>
    </row>
    <row r="391" spans="1:13" outlineLevel="1" x14ac:dyDescent="0.25">
      <c r="D391" s="78"/>
      <c r="E391" s="232" t="s">
        <v>672</v>
      </c>
      <c r="F391" s="54"/>
      <c r="G391" s="55"/>
      <c r="H391" s="72"/>
      <c r="I391" s="295"/>
      <c r="J391" s="262"/>
      <c r="K391" s="292"/>
      <c r="L391" s="268"/>
      <c r="M391" s="268"/>
    </row>
    <row r="392" spans="1:13" outlineLevel="1" x14ac:dyDescent="0.25">
      <c r="D392" s="78"/>
      <c r="E392" s="232" t="s">
        <v>727</v>
      </c>
      <c r="F392" s="54"/>
      <c r="G392" s="55"/>
      <c r="H392" s="72"/>
      <c r="I392" s="295"/>
      <c r="J392" s="262"/>
      <c r="K392" s="292"/>
      <c r="L392" s="268"/>
      <c r="M392" s="268"/>
    </row>
    <row r="393" spans="1:13" ht="30" outlineLevel="1" x14ac:dyDescent="0.25">
      <c r="D393" s="78"/>
      <c r="E393" s="197" t="s">
        <v>451</v>
      </c>
      <c r="F393" s="54"/>
      <c r="G393" s="55"/>
      <c r="H393" s="72"/>
      <c r="I393" s="295"/>
      <c r="J393" s="262"/>
      <c r="K393" s="292"/>
      <c r="L393" s="268"/>
      <c r="M393" s="268"/>
    </row>
    <row r="394" spans="1:13" s="192" customFormat="1" outlineLevel="1" x14ac:dyDescent="0.25">
      <c r="A394" s="352"/>
      <c r="C394" s="75"/>
      <c r="D394" s="76" t="s">
        <v>150</v>
      </c>
      <c r="E394" s="198" t="s">
        <v>714</v>
      </c>
      <c r="F394" s="141" t="s">
        <v>10</v>
      </c>
      <c r="G394" s="142">
        <v>1</v>
      </c>
      <c r="H394" s="219">
        <v>0</v>
      </c>
      <c r="I394" s="309">
        <f>H394*G394</f>
        <v>0</v>
      </c>
      <c r="J394" s="311"/>
      <c r="K394" s="303"/>
      <c r="L394" s="304"/>
      <c r="M394" s="304"/>
    </row>
    <row r="395" spans="1:13" ht="45" outlineLevel="1" x14ac:dyDescent="0.25">
      <c r="D395" s="78"/>
      <c r="E395" s="235" t="s">
        <v>453</v>
      </c>
      <c r="F395" s="54"/>
      <c r="G395" s="55"/>
      <c r="H395" s="72"/>
      <c r="I395" s="295"/>
      <c r="J395" s="262"/>
      <c r="K395" s="292"/>
      <c r="L395" s="268"/>
      <c r="M395" s="268"/>
    </row>
    <row r="396" spans="1:13" s="192" customFormat="1" ht="45" outlineLevel="1" x14ac:dyDescent="0.25">
      <c r="A396" s="352"/>
      <c r="C396" s="75"/>
      <c r="D396" s="78"/>
      <c r="E396" s="230" t="s">
        <v>728</v>
      </c>
      <c r="F396" s="70"/>
      <c r="G396" s="71"/>
      <c r="H396" s="72"/>
      <c r="I396" s="307"/>
      <c r="J396" s="230"/>
      <c r="K396" s="303"/>
      <c r="L396" s="304"/>
      <c r="M396" s="304"/>
    </row>
    <row r="397" spans="1:13" outlineLevel="1" x14ac:dyDescent="0.25">
      <c r="D397" s="78"/>
      <c r="E397" s="232" t="s">
        <v>545</v>
      </c>
      <c r="F397" s="70"/>
      <c r="G397" s="71"/>
      <c r="H397" s="72"/>
      <c r="I397" s="307"/>
      <c r="J397" s="262"/>
      <c r="K397" s="292"/>
      <c r="L397" s="268"/>
      <c r="M397" s="268"/>
    </row>
    <row r="398" spans="1:13" ht="45" outlineLevel="1" x14ac:dyDescent="0.25">
      <c r="D398" s="78"/>
      <c r="E398" s="232" t="s">
        <v>546</v>
      </c>
      <c r="F398" s="70"/>
      <c r="G398" s="71"/>
      <c r="H398" s="72"/>
      <c r="I398" s="307"/>
      <c r="J398" s="262"/>
      <c r="K398" s="292"/>
      <c r="L398" s="268"/>
      <c r="M398" s="268"/>
    </row>
    <row r="399" spans="1:13" outlineLevel="1" x14ac:dyDescent="0.25">
      <c r="D399" s="78"/>
      <c r="E399" s="232" t="s">
        <v>547</v>
      </c>
      <c r="F399" s="70"/>
      <c r="G399" s="71"/>
      <c r="H399" s="72"/>
      <c r="I399" s="307"/>
      <c r="J399" s="262"/>
      <c r="K399" s="292"/>
      <c r="L399" s="268"/>
      <c r="M399" s="268"/>
    </row>
    <row r="400" spans="1:13" outlineLevel="1" x14ac:dyDescent="0.25">
      <c r="D400" s="78"/>
      <c r="E400" s="232" t="s">
        <v>548</v>
      </c>
      <c r="F400" s="70"/>
      <c r="G400" s="71"/>
      <c r="H400" s="72"/>
      <c r="I400" s="307"/>
      <c r="J400" s="262"/>
      <c r="K400" s="292"/>
      <c r="L400" s="268"/>
      <c r="M400" s="268"/>
    </row>
    <row r="401" spans="4:13" outlineLevel="1" x14ac:dyDescent="0.25">
      <c r="D401" s="78"/>
      <c r="E401" s="232" t="s">
        <v>549</v>
      </c>
      <c r="F401" s="70"/>
      <c r="G401" s="71"/>
      <c r="H401" s="72"/>
      <c r="I401" s="307"/>
      <c r="J401" s="262"/>
      <c r="K401" s="292"/>
      <c r="L401" s="268"/>
      <c r="M401" s="268"/>
    </row>
    <row r="402" spans="4:13" outlineLevel="1" x14ac:dyDescent="0.25">
      <c r="D402" s="78"/>
      <c r="E402" s="232" t="s">
        <v>550</v>
      </c>
      <c r="F402" s="70"/>
      <c r="G402" s="71"/>
      <c r="H402" s="72"/>
      <c r="I402" s="307"/>
      <c r="J402" s="262"/>
      <c r="K402" s="292"/>
      <c r="L402" s="268"/>
      <c r="M402" s="268"/>
    </row>
    <row r="403" spans="4:13" outlineLevel="1" x14ac:dyDescent="0.25">
      <c r="D403" s="78"/>
      <c r="E403" s="232" t="s">
        <v>551</v>
      </c>
      <c r="F403" s="70"/>
      <c r="G403" s="71"/>
      <c r="H403" s="72"/>
      <c r="I403" s="307"/>
      <c r="J403" s="262"/>
      <c r="K403" s="292"/>
      <c r="L403" s="268"/>
      <c r="M403" s="268"/>
    </row>
    <row r="404" spans="4:13" ht="30" outlineLevel="1" x14ac:dyDescent="0.25">
      <c r="D404" s="78"/>
      <c r="E404" s="232" t="s">
        <v>552</v>
      </c>
      <c r="F404" s="70"/>
      <c r="G404" s="71"/>
      <c r="H404" s="72"/>
      <c r="I404" s="307"/>
      <c r="J404" s="262"/>
      <c r="K404" s="292"/>
      <c r="L404" s="268"/>
      <c r="M404" s="268"/>
    </row>
    <row r="405" spans="4:13" ht="30" outlineLevel="1" x14ac:dyDescent="0.25">
      <c r="D405" s="78"/>
      <c r="E405" s="232" t="s">
        <v>553</v>
      </c>
      <c r="F405" s="70"/>
      <c r="G405" s="71"/>
      <c r="H405" s="72"/>
      <c r="I405" s="307"/>
      <c r="J405" s="264"/>
      <c r="K405" s="292"/>
      <c r="L405" s="268"/>
      <c r="M405" s="268"/>
    </row>
    <row r="406" spans="4:13" ht="30" outlineLevel="1" x14ac:dyDescent="0.25">
      <c r="D406" s="78"/>
      <c r="E406" s="232" t="s">
        <v>554</v>
      </c>
      <c r="F406" s="70"/>
      <c r="G406" s="71"/>
      <c r="H406" s="72"/>
      <c r="I406" s="307"/>
      <c r="J406" s="262"/>
      <c r="K406" s="292"/>
      <c r="L406" s="268"/>
      <c r="M406" s="268"/>
    </row>
    <row r="407" spans="4:13" outlineLevel="1" x14ac:dyDescent="0.25">
      <c r="D407" s="78"/>
      <c r="E407" s="232" t="s">
        <v>555</v>
      </c>
      <c r="F407" s="70"/>
      <c r="G407" s="71"/>
      <c r="H407" s="72"/>
      <c r="I407" s="307"/>
      <c r="J407" s="262"/>
      <c r="K407" s="292"/>
      <c r="L407" s="268"/>
      <c r="M407" s="268"/>
    </row>
    <row r="408" spans="4:13" ht="30" outlineLevel="1" x14ac:dyDescent="0.25">
      <c r="D408" s="78"/>
      <c r="E408" s="232" t="s">
        <v>556</v>
      </c>
      <c r="F408" s="70"/>
      <c r="G408" s="71"/>
      <c r="H408" s="72"/>
      <c r="I408" s="307"/>
      <c r="J408" s="262"/>
      <c r="K408" s="292"/>
      <c r="L408" s="268"/>
      <c r="M408" s="268"/>
    </row>
    <row r="409" spans="4:13" ht="45" outlineLevel="1" x14ac:dyDescent="0.25">
      <c r="D409" s="78"/>
      <c r="E409" s="232" t="s">
        <v>673</v>
      </c>
      <c r="F409" s="70"/>
      <c r="G409" s="71"/>
      <c r="H409" s="72"/>
      <c r="I409" s="307"/>
      <c r="J409" s="262"/>
      <c r="K409" s="292"/>
      <c r="L409" s="268"/>
      <c r="M409" s="268"/>
    </row>
    <row r="410" spans="4:13" ht="45" outlineLevel="1" x14ac:dyDescent="0.25">
      <c r="D410" s="78"/>
      <c r="E410" s="232" t="s">
        <v>557</v>
      </c>
      <c r="F410" s="70"/>
      <c r="G410" s="71"/>
      <c r="H410" s="72"/>
      <c r="I410" s="307"/>
      <c r="J410" s="262"/>
      <c r="K410" s="292"/>
      <c r="L410" s="268"/>
      <c r="M410" s="268"/>
    </row>
    <row r="411" spans="4:13" ht="75" outlineLevel="1" x14ac:dyDescent="0.25">
      <c r="D411" s="78"/>
      <c r="E411" s="232" t="s">
        <v>558</v>
      </c>
      <c r="F411" s="54"/>
      <c r="G411" s="55"/>
      <c r="H411" s="72"/>
      <c r="I411" s="295"/>
      <c r="J411" s="262"/>
      <c r="K411" s="292"/>
      <c r="L411" s="268"/>
      <c r="M411" s="268"/>
    </row>
    <row r="412" spans="4:13" ht="30" outlineLevel="1" x14ac:dyDescent="0.25">
      <c r="D412" s="78"/>
      <c r="E412" s="232" t="s">
        <v>559</v>
      </c>
      <c r="F412" s="54"/>
      <c r="G412" s="55"/>
      <c r="H412" s="72"/>
      <c r="I412" s="295"/>
      <c r="J412" s="262"/>
      <c r="K412" s="292"/>
      <c r="L412" s="268"/>
      <c r="M412" s="268"/>
    </row>
    <row r="413" spans="4:13" ht="30" outlineLevel="1" x14ac:dyDescent="0.25">
      <c r="D413" s="78"/>
      <c r="E413" s="232" t="s">
        <v>560</v>
      </c>
      <c r="F413" s="54"/>
      <c r="G413" s="55"/>
      <c r="H413" s="72"/>
      <c r="I413" s="295"/>
      <c r="J413" s="262"/>
      <c r="K413" s="292"/>
      <c r="L413" s="268"/>
      <c r="M413" s="268"/>
    </row>
    <row r="414" spans="4:13" outlineLevel="1" x14ac:dyDescent="0.25">
      <c r="D414" s="78"/>
      <c r="E414" s="232" t="s">
        <v>561</v>
      </c>
      <c r="F414" s="54"/>
      <c r="G414" s="55"/>
      <c r="H414" s="72"/>
      <c r="I414" s="295"/>
      <c r="J414" s="262"/>
      <c r="K414" s="292"/>
      <c r="L414" s="268"/>
      <c r="M414" s="268"/>
    </row>
    <row r="415" spans="4:13" outlineLevel="1" x14ac:dyDescent="0.25">
      <c r="D415" s="78"/>
      <c r="E415" s="232" t="s">
        <v>562</v>
      </c>
      <c r="F415" s="54"/>
      <c r="G415" s="55"/>
      <c r="H415" s="72"/>
      <c r="I415" s="295"/>
      <c r="J415" s="262"/>
      <c r="K415" s="292"/>
      <c r="L415" s="268"/>
      <c r="M415" s="268"/>
    </row>
    <row r="416" spans="4:13" ht="30" outlineLevel="1" x14ac:dyDescent="0.25">
      <c r="D416" s="78"/>
      <c r="E416" s="232" t="s">
        <v>674</v>
      </c>
      <c r="F416" s="54"/>
      <c r="G416" s="55"/>
      <c r="H416" s="72"/>
      <c r="I416" s="295"/>
      <c r="J416" s="262"/>
      <c r="K416" s="292"/>
      <c r="L416" s="268"/>
      <c r="M416" s="268"/>
    </row>
    <row r="417" spans="1:13" ht="90" outlineLevel="1" x14ac:dyDescent="0.25">
      <c r="D417" s="78"/>
      <c r="E417" s="232" t="s">
        <v>675</v>
      </c>
      <c r="F417" s="54"/>
      <c r="G417" s="55"/>
      <c r="H417" s="72"/>
      <c r="I417" s="295"/>
      <c r="J417" s="262"/>
      <c r="K417" s="292"/>
      <c r="L417" s="268"/>
      <c r="M417" s="268"/>
    </row>
    <row r="418" spans="1:13" ht="30" outlineLevel="1" x14ac:dyDescent="0.25">
      <c r="D418" s="78"/>
      <c r="E418" s="232" t="s">
        <v>563</v>
      </c>
      <c r="F418" s="54"/>
      <c r="G418" s="55"/>
      <c r="H418" s="72"/>
      <c r="I418" s="295"/>
      <c r="J418" s="262"/>
      <c r="K418" s="292"/>
      <c r="L418" s="268"/>
      <c r="M418" s="268"/>
    </row>
    <row r="419" spans="1:13" s="192" customFormat="1" ht="30" outlineLevel="1" x14ac:dyDescent="0.25">
      <c r="A419" s="352"/>
      <c r="C419" s="75"/>
      <c r="D419" s="78"/>
      <c r="E419" s="230" t="s">
        <v>564</v>
      </c>
      <c r="F419" s="70"/>
      <c r="G419" s="71"/>
      <c r="H419" s="72"/>
      <c r="I419" s="307"/>
      <c r="J419" s="230"/>
      <c r="K419" s="303"/>
      <c r="L419" s="304"/>
      <c r="M419" s="304"/>
    </row>
    <row r="420" spans="1:13" ht="30" outlineLevel="1" x14ac:dyDescent="0.25">
      <c r="D420" s="78"/>
      <c r="E420" s="232" t="s">
        <v>565</v>
      </c>
      <c r="F420" s="54"/>
      <c r="G420" s="55"/>
      <c r="H420" s="72"/>
      <c r="I420" s="295"/>
      <c r="J420" s="262"/>
      <c r="K420" s="292"/>
      <c r="L420" s="268"/>
      <c r="M420" s="268"/>
    </row>
    <row r="421" spans="1:13" ht="30" outlineLevel="1" x14ac:dyDescent="0.25">
      <c r="D421" s="78"/>
      <c r="E421" s="232" t="s">
        <v>566</v>
      </c>
      <c r="F421" s="54"/>
      <c r="G421" s="55"/>
      <c r="H421" s="72"/>
      <c r="I421" s="295"/>
      <c r="J421" s="262"/>
      <c r="K421" s="292"/>
      <c r="L421" s="268"/>
      <c r="M421" s="268"/>
    </row>
    <row r="422" spans="1:13" outlineLevel="1" x14ac:dyDescent="0.25">
      <c r="D422" s="78"/>
      <c r="E422" s="232" t="s">
        <v>567</v>
      </c>
      <c r="F422" s="54"/>
      <c r="G422" s="55"/>
      <c r="H422" s="72"/>
      <c r="I422" s="295"/>
      <c r="J422" s="262"/>
      <c r="K422" s="292"/>
      <c r="L422" s="268"/>
      <c r="M422" s="268"/>
    </row>
    <row r="423" spans="1:13" ht="30" outlineLevel="1" x14ac:dyDescent="0.25">
      <c r="D423" s="78"/>
      <c r="E423" s="232" t="s">
        <v>568</v>
      </c>
      <c r="F423" s="54"/>
      <c r="G423" s="55"/>
      <c r="H423" s="72"/>
      <c r="I423" s="295"/>
      <c r="J423" s="262"/>
      <c r="K423" s="292"/>
      <c r="L423" s="268"/>
      <c r="M423" s="268"/>
    </row>
    <row r="424" spans="1:13" ht="30" outlineLevel="1" x14ac:dyDescent="0.25">
      <c r="D424" s="78"/>
      <c r="E424" s="232" t="s">
        <v>569</v>
      </c>
      <c r="F424" s="54"/>
      <c r="G424" s="55"/>
      <c r="H424" s="72"/>
      <c r="I424" s="295"/>
      <c r="J424" s="262"/>
      <c r="K424" s="292"/>
      <c r="L424" s="268"/>
      <c r="M424" s="268"/>
    </row>
    <row r="425" spans="1:13" ht="30" outlineLevel="1" x14ac:dyDescent="0.25">
      <c r="D425" s="78"/>
      <c r="E425" s="232" t="s">
        <v>570</v>
      </c>
      <c r="F425" s="54"/>
      <c r="G425" s="55"/>
      <c r="H425" s="72"/>
      <c r="I425" s="295"/>
      <c r="J425" s="262"/>
      <c r="K425" s="292"/>
      <c r="L425" s="268"/>
      <c r="M425" s="268"/>
    </row>
    <row r="426" spans="1:13" ht="45" outlineLevel="1" x14ac:dyDescent="0.25">
      <c r="D426" s="78"/>
      <c r="E426" s="232" t="s">
        <v>571</v>
      </c>
      <c r="F426" s="54"/>
      <c r="G426" s="55"/>
      <c r="H426" s="72"/>
      <c r="I426" s="295"/>
      <c r="J426" s="262"/>
      <c r="K426" s="292"/>
      <c r="L426" s="268"/>
      <c r="M426" s="268"/>
    </row>
    <row r="427" spans="1:13" outlineLevel="1" x14ac:dyDescent="0.25">
      <c r="D427" s="78"/>
      <c r="E427" s="232" t="s">
        <v>572</v>
      </c>
      <c r="F427" s="54"/>
      <c r="G427" s="55"/>
      <c r="H427" s="72"/>
      <c r="I427" s="295"/>
      <c r="J427" s="262"/>
      <c r="K427" s="292"/>
      <c r="L427" s="268"/>
      <c r="M427" s="268"/>
    </row>
    <row r="428" spans="1:13" outlineLevel="1" x14ac:dyDescent="0.25">
      <c r="D428" s="78"/>
      <c r="E428" s="232" t="s">
        <v>573</v>
      </c>
      <c r="F428" s="54"/>
      <c r="G428" s="55"/>
      <c r="H428" s="72"/>
      <c r="I428" s="295"/>
      <c r="J428" s="262"/>
      <c r="K428" s="292"/>
      <c r="L428" s="268"/>
      <c r="M428" s="268"/>
    </row>
    <row r="429" spans="1:13" outlineLevel="1" x14ac:dyDescent="0.25">
      <c r="D429" s="78"/>
      <c r="E429" s="232" t="s">
        <v>574</v>
      </c>
      <c r="F429" s="54"/>
      <c r="G429" s="55"/>
      <c r="H429" s="72"/>
      <c r="I429" s="295"/>
      <c r="J429" s="262"/>
      <c r="K429" s="292"/>
      <c r="L429" s="268"/>
      <c r="M429" s="268"/>
    </row>
    <row r="430" spans="1:13" outlineLevel="1" x14ac:dyDescent="0.25">
      <c r="D430" s="78"/>
      <c r="E430" s="232" t="s">
        <v>575</v>
      </c>
      <c r="F430" s="54"/>
      <c r="G430" s="55"/>
      <c r="H430" s="72"/>
      <c r="I430" s="295"/>
      <c r="J430" s="262"/>
      <c r="K430" s="292"/>
      <c r="L430" s="268"/>
      <c r="M430" s="268"/>
    </row>
    <row r="431" spans="1:13" ht="30" outlineLevel="1" x14ac:dyDescent="0.25">
      <c r="D431" s="78"/>
      <c r="E431" s="232" t="s">
        <v>576</v>
      </c>
      <c r="F431" s="54"/>
      <c r="G431" s="55"/>
      <c r="H431" s="72"/>
      <c r="I431" s="295"/>
      <c r="J431" s="262"/>
      <c r="K431" s="292"/>
      <c r="L431" s="268"/>
      <c r="M431" s="268"/>
    </row>
    <row r="432" spans="1:13" s="73" customFormat="1" outlineLevel="1" x14ac:dyDescent="0.25">
      <c r="A432" s="346"/>
      <c r="B432" s="12"/>
      <c r="C432" s="29"/>
      <c r="D432" s="78"/>
      <c r="E432" s="232" t="s">
        <v>577</v>
      </c>
      <c r="F432" s="54"/>
      <c r="G432" s="55"/>
      <c r="H432" s="72"/>
      <c r="I432" s="295"/>
      <c r="J432" s="262"/>
      <c r="K432" s="312"/>
      <c r="L432" s="313"/>
      <c r="M432" s="313"/>
    </row>
    <row r="433" spans="1:13" s="73" customFormat="1" outlineLevel="1" x14ac:dyDescent="0.25">
      <c r="A433" s="346"/>
      <c r="B433" s="12"/>
      <c r="C433" s="29"/>
      <c r="D433" s="78"/>
      <c r="E433" s="232" t="s">
        <v>578</v>
      </c>
      <c r="F433" s="54"/>
      <c r="G433" s="55"/>
      <c r="H433" s="72"/>
      <c r="I433" s="295"/>
      <c r="J433" s="262"/>
      <c r="K433" s="312"/>
      <c r="L433" s="313"/>
      <c r="M433" s="313"/>
    </row>
    <row r="434" spans="1:13" s="200" customFormat="1" ht="30" outlineLevel="1" x14ac:dyDescent="0.25">
      <c r="A434" s="352"/>
      <c r="B434" s="192"/>
      <c r="C434" s="75"/>
      <c r="D434" s="78"/>
      <c r="E434" s="199" t="s">
        <v>451</v>
      </c>
      <c r="F434" s="70"/>
      <c r="G434" s="71"/>
      <c r="H434" s="72"/>
      <c r="I434" s="307"/>
      <c r="J434" s="262"/>
      <c r="K434" s="314"/>
      <c r="L434" s="315"/>
      <c r="M434" s="315"/>
    </row>
    <row r="435" spans="1:13" s="73" customFormat="1" outlineLevel="1" x14ac:dyDescent="0.25">
      <c r="A435" s="353"/>
      <c r="C435" s="84"/>
      <c r="D435" s="98" t="s">
        <v>151</v>
      </c>
      <c r="E435" s="159" t="s">
        <v>423</v>
      </c>
      <c r="F435" s="85" t="s">
        <v>15</v>
      </c>
      <c r="G435" s="86">
        <v>4</v>
      </c>
      <c r="H435" s="180">
        <v>0</v>
      </c>
      <c r="I435" s="316">
        <f>H435*G435</f>
        <v>0</v>
      </c>
      <c r="J435" s="262"/>
      <c r="K435" s="312"/>
      <c r="L435" s="313"/>
      <c r="M435" s="313"/>
    </row>
    <row r="436" spans="1:13" s="73" customFormat="1" outlineLevel="1" x14ac:dyDescent="0.25">
      <c r="A436" s="353"/>
      <c r="C436" s="84"/>
      <c r="D436" s="99"/>
      <c r="E436" s="232" t="s">
        <v>579</v>
      </c>
      <c r="F436" s="66"/>
      <c r="G436" s="87"/>
      <c r="H436" s="181"/>
      <c r="I436" s="317"/>
      <c r="J436" s="262"/>
      <c r="K436" s="312"/>
      <c r="L436" s="313"/>
      <c r="M436" s="313"/>
    </row>
    <row r="437" spans="1:13" s="73" customFormat="1" outlineLevel="1" x14ac:dyDescent="0.25">
      <c r="A437" s="353"/>
      <c r="C437" s="84"/>
      <c r="D437" s="99"/>
      <c r="E437" s="232" t="s">
        <v>580</v>
      </c>
      <c r="F437" s="66"/>
      <c r="G437" s="87"/>
      <c r="H437" s="181"/>
      <c r="I437" s="317"/>
      <c r="J437" s="262"/>
      <c r="K437" s="312"/>
      <c r="L437" s="313"/>
      <c r="M437" s="313"/>
    </row>
    <row r="438" spans="1:13" s="73" customFormat="1" ht="31.5" customHeight="1" outlineLevel="1" x14ac:dyDescent="0.25">
      <c r="A438" s="353"/>
      <c r="C438" s="84"/>
      <c r="D438" s="99"/>
      <c r="E438" s="232" t="s">
        <v>581</v>
      </c>
      <c r="F438" s="66"/>
      <c r="G438" s="87"/>
      <c r="H438" s="181"/>
      <c r="I438" s="317"/>
      <c r="J438" s="262"/>
      <c r="K438" s="312"/>
      <c r="L438" s="313"/>
      <c r="M438" s="313"/>
    </row>
    <row r="439" spans="1:13" s="73" customFormat="1" ht="45" outlineLevel="1" x14ac:dyDescent="0.25">
      <c r="A439" s="353"/>
      <c r="C439" s="84"/>
      <c r="D439" s="99"/>
      <c r="E439" s="232" t="s">
        <v>582</v>
      </c>
      <c r="F439" s="66"/>
      <c r="G439" s="87"/>
      <c r="H439" s="181"/>
      <c r="I439" s="317"/>
      <c r="J439" s="262"/>
      <c r="K439" s="312"/>
      <c r="L439" s="313"/>
      <c r="M439" s="313"/>
    </row>
    <row r="440" spans="1:13" s="73" customFormat="1" ht="45" outlineLevel="1" x14ac:dyDescent="0.25">
      <c r="A440" s="353"/>
      <c r="C440" s="84"/>
      <c r="D440" s="99"/>
      <c r="E440" s="232" t="s">
        <v>583</v>
      </c>
      <c r="F440" s="66"/>
      <c r="G440" s="87"/>
      <c r="H440" s="181"/>
      <c r="I440" s="317"/>
      <c r="J440" s="262"/>
      <c r="K440" s="312"/>
      <c r="L440" s="313"/>
      <c r="M440" s="313"/>
    </row>
    <row r="441" spans="1:13" s="73" customFormat="1" ht="30" outlineLevel="1" x14ac:dyDescent="0.25">
      <c r="A441" s="353"/>
      <c r="C441" s="84"/>
      <c r="D441" s="99"/>
      <c r="E441" s="232" t="s">
        <v>584</v>
      </c>
      <c r="F441" s="66"/>
      <c r="G441" s="87"/>
      <c r="H441" s="181"/>
      <c r="I441" s="317"/>
      <c r="J441" s="262"/>
      <c r="K441" s="312"/>
      <c r="L441" s="313"/>
      <c r="M441" s="313"/>
    </row>
    <row r="442" spans="1:13" s="73" customFormat="1" outlineLevel="1" x14ac:dyDescent="0.25">
      <c r="A442" s="353"/>
      <c r="C442" s="84"/>
      <c r="D442" s="99"/>
      <c r="E442" s="232" t="s">
        <v>676</v>
      </c>
      <c r="F442" s="66"/>
      <c r="G442" s="87"/>
      <c r="H442" s="181"/>
      <c r="I442" s="317"/>
      <c r="J442" s="262"/>
      <c r="K442" s="312"/>
      <c r="L442" s="313"/>
      <c r="M442" s="313"/>
    </row>
    <row r="443" spans="1:13" s="73" customFormat="1" outlineLevel="1" x14ac:dyDescent="0.25">
      <c r="A443" s="353"/>
      <c r="C443" s="84"/>
      <c r="D443" s="99"/>
      <c r="E443" s="232" t="s">
        <v>677</v>
      </c>
      <c r="F443" s="66"/>
      <c r="G443" s="87"/>
      <c r="H443" s="181"/>
      <c r="I443" s="317"/>
      <c r="J443" s="262"/>
      <c r="K443" s="312"/>
      <c r="L443" s="313"/>
      <c r="M443" s="313"/>
    </row>
    <row r="444" spans="1:13" s="73" customFormat="1" outlineLevel="1" x14ac:dyDescent="0.25">
      <c r="A444" s="353"/>
      <c r="C444" s="84"/>
      <c r="D444" s="99"/>
      <c r="E444" s="232" t="s">
        <v>585</v>
      </c>
      <c r="F444" s="66"/>
      <c r="G444" s="87"/>
      <c r="H444" s="181"/>
      <c r="I444" s="317"/>
      <c r="J444" s="262"/>
      <c r="K444" s="312"/>
      <c r="L444" s="313"/>
      <c r="M444" s="313"/>
    </row>
    <row r="445" spans="1:13" s="73" customFormat="1" outlineLevel="1" x14ac:dyDescent="0.25">
      <c r="A445" s="353"/>
      <c r="C445" s="84"/>
      <c r="D445" s="99"/>
      <c r="E445" s="232" t="s">
        <v>477</v>
      </c>
      <c r="F445" s="66"/>
      <c r="G445" s="87"/>
      <c r="H445" s="181"/>
      <c r="I445" s="317"/>
      <c r="J445" s="318"/>
      <c r="K445" s="312"/>
      <c r="L445" s="313"/>
      <c r="M445" s="313"/>
    </row>
    <row r="446" spans="1:13" s="73" customFormat="1" ht="30" outlineLevel="1" x14ac:dyDescent="0.25">
      <c r="A446" s="353"/>
      <c r="C446" s="84"/>
      <c r="D446" s="99"/>
      <c r="E446" s="232" t="s">
        <v>678</v>
      </c>
      <c r="F446" s="66"/>
      <c r="G446" s="87"/>
      <c r="H446" s="181"/>
      <c r="I446" s="317"/>
      <c r="J446" s="318"/>
      <c r="K446" s="312"/>
      <c r="L446" s="313"/>
      <c r="M446" s="313"/>
    </row>
    <row r="447" spans="1:13" s="73" customFormat="1" outlineLevel="1" x14ac:dyDescent="0.25">
      <c r="A447" s="353"/>
      <c r="C447" s="84"/>
      <c r="D447" s="99"/>
      <c r="E447" s="232" t="s">
        <v>679</v>
      </c>
      <c r="F447" s="66"/>
      <c r="G447" s="87"/>
      <c r="H447" s="181"/>
      <c r="I447" s="317"/>
      <c r="J447" s="318"/>
      <c r="K447" s="312"/>
      <c r="L447" s="313"/>
      <c r="M447" s="313"/>
    </row>
    <row r="448" spans="1:13" s="200" customFormat="1" ht="30" outlineLevel="1" x14ac:dyDescent="0.25">
      <c r="A448" s="354"/>
      <c r="C448" s="201"/>
      <c r="D448" s="99"/>
      <c r="E448" s="199" t="s">
        <v>451</v>
      </c>
      <c r="F448" s="203"/>
      <c r="G448" s="204"/>
      <c r="H448" s="181"/>
      <c r="I448" s="319"/>
      <c r="J448" s="318"/>
      <c r="K448" s="314"/>
      <c r="L448" s="315"/>
      <c r="M448" s="315"/>
    </row>
    <row r="449" spans="1:13" s="200" customFormat="1" outlineLevel="1" x14ac:dyDescent="0.25">
      <c r="A449" s="354"/>
      <c r="C449" s="201"/>
      <c r="D449" s="98" t="s">
        <v>152</v>
      </c>
      <c r="E449" s="202" t="s">
        <v>729</v>
      </c>
      <c r="F449" s="206" t="s">
        <v>15</v>
      </c>
      <c r="G449" s="205">
        <v>130000</v>
      </c>
      <c r="H449" s="219">
        <v>0</v>
      </c>
      <c r="I449" s="320">
        <f>H449*G449</f>
        <v>0</v>
      </c>
      <c r="J449" s="318"/>
      <c r="K449" s="321"/>
      <c r="L449" s="315"/>
      <c r="M449" s="315"/>
    </row>
    <row r="450" spans="1:13" s="73" customFormat="1" outlineLevel="1" x14ac:dyDescent="0.25">
      <c r="A450" s="353"/>
      <c r="C450" s="84"/>
      <c r="D450" s="99"/>
      <c r="E450" s="160" t="s">
        <v>455</v>
      </c>
      <c r="F450" s="88"/>
      <c r="G450" s="89"/>
      <c r="H450" s="181"/>
      <c r="I450" s="317"/>
      <c r="J450" s="318"/>
      <c r="K450" s="312"/>
      <c r="L450" s="313"/>
      <c r="M450" s="313"/>
    </row>
    <row r="451" spans="1:13" s="73" customFormat="1" outlineLevel="1" x14ac:dyDescent="0.25">
      <c r="A451" s="353"/>
      <c r="C451" s="84"/>
      <c r="D451" s="99"/>
      <c r="E451" s="160" t="s">
        <v>478</v>
      </c>
      <c r="F451" s="66" t="s">
        <v>15</v>
      </c>
      <c r="G451" s="87">
        <v>100000</v>
      </c>
      <c r="H451" s="181"/>
      <c r="I451" s="317"/>
      <c r="J451" s="318"/>
      <c r="K451" s="312"/>
      <c r="L451" s="313"/>
      <c r="M451" s="313"/>
    </row>
    <row r="452" spans="1:13" s="73" customFormat="1" outlineLevel="1" x14ac:dyDescent="0.25">
      <c r="A452" s="353"/>
      <c r="C452" s="84"/>
      <c r="D452" s="99"/>
      <c r="E452" s="160" t="s">
        <v>479</v>
      </c>
      <c r="F452" s="66" t="s">
        <v>15</v>
      </c>
      <c r="G452" s="87">
        <v>20000</v>
      </c>
      <c r="H452" s="181"/>
      <c r="I452" s="317"/>
      <c r="J452" s="318"/>
      <c r="K452" s="312"/>
      <c r="L452" s="313"/>
      <c r="M452" s="313"/>
    </row>
    <row r="453" spans="1:13" s="73" customFormat="1" outlineLevel="1" x14ac:dyDescent="0.25">
      <c r="A453" s="353"/>
      <c r="C453" s="84"/>
      <c r="D453" s="99"/>
      <c r="E453" s="160" t="s">
        <v>480</v>
      </c>
      <c r="F453" s="66" t="s">
        <v>15</v>
      </c>
      <c r="G453" s="87">
        <v>9000</v>
      </c>
      <c r="H453" s="181"/>
      <c r="I453" s="317"/>
      <c r="J453" s="318"/>
      <c r="K453" s="312"/>
      <c r="L453" s="313"/>
      <c r="M453" s="313"/>
    </row>
    <row r="454" spans="1:13" s="73" customFormat="1" outlineLevel="1" x14ac:dyDescent="0.25">
      <c r="A454" s="353"/>
      <c r="C454" s="84"/>
      <c r="D454" s="99"/>
      <c r="E454" s="160" t="s">
        <v>481</v>
      </c>
      <c r="F454" s="66" t="s">
        <v>15</v>
      </c>
      <c r="G454" s="204">
        <v>1000</v>
      </c>
      <c r="H454" s="181"/>
      <c r="I454" s="317"/>
      <c r="J454" s="318"/>
      <c r="K454" s="312"/>
      <c r="L454" s="313"/>
      <c r="M454" s="313"/>
    </row>
    <row r="455" spans="1:13" s="73" customFormat="1" outlineLevel="1" x14ac:dyDescent="0.25">
      <c r="A455" s="353"/>
      <c r="C455" s="84"/>
      <c r="D455" s="99"/>
      <c r="E455" s="242" t="s">
        <v>680</v>
      </c>
      <c r="F455" s="88"/>
      <c r="G455" s="89"/>
      <c r="H455" s="181"/>
      <c r="I455" s="317"/>
      <c r="J455" s="318"/>
      <c r="K455" s="312"/>
      <c r="L455" s="313"/>
      <c r="M455" s="313"/>
    </row>
    <row r="456" spans="1:13" s="73" customFormat="1" outlineLevel="1" x14ac:dyDescent="0.25">
      <c r="A456" s="353"/>
      <c r="C456" s="84"/>
      <c r="D456" s="99"/>
      <c r="E456" s="242" t="s">
        <v>681</v>
      </c>
      <c r="F456" s="88"/>
      <c r="G456" s="89"/>
      <c r="H456" s="181"/>
      <c r="I456" s="317"/>
      <c r="J456" s="318"/>
      <c r="K456" s="312"/>
      <c r="L456" s="313"/>
      <c r="M456" s="313"/>
    </row>
    <row r="457" spans="1:13" s="73" customFormat="1" outlineLevel="1" x14ac:dyDescent="0.25">
      <c r="A457" s="353"/>
      <c r="C457" s="84"/>
      <c r="D457" s="99"/>
      <c r="E457" s="242" t="s">
        <v>682</v>
      </c>
      <c r="F457" s="88"/>
      <c r="G457" s="89"/>
      <c r="H457" s="181"/>
      <c r="I457" s="317"/>
      <c r="J457" s="318"/>
      <c r="K457" s="312"/>
      <c r="L457" s="313"/>
      <c r="M457" s="313"/>
    </row>
    <row r="458" spans="1:13" s="73" customFormat="1" outlineLevel="1" x14ac:dyDescent="0.25">
      <c r="A458" s="353"/>
      <c r="C458" s="84"/>
      <c r="D458" s="99"/>
      <c r="E458" s="242" t="s">
        <v>683</v>
      </c>
      <c r="F458" s="88"/>
      <c r="G458" s="89"/>
      <c r="H458" s="181"/>
      <c r="I458" s="317"/>
      <c r="J458" s="318"/>
      <c r="K458" s="312"/>
      <c r="L458" s="313"/>
      <c r="M458" s="313"/>
    </row>
    <row r="459" spans="1:13" s="73" customFormat="1" outlineLevel="1" x14ac:dyDescent="0.25">
      <c r="A459" s="353"/>
      <c r="C459" s="84"/>
      <c r="D459" s="99"/>
      <c r="E459" s="242" t="s">
        <v>684</v>
      </c>
      <c r="F459" s="88"/>
      <c r="G459" s="89"/>
      <c r="H459" s="181"/>
      <c r="I459" s="317"/>
      <c r="J459" s="318"/>
      <c r="K459" s="312"/>
      <c r="L459" s="313"/>
      <c r="M459" s="313"/>
    </row>
    <row r="460" spans="1:13" s="73" customFormat="1" outlineLevel="1" x14ac:dyDescent="0.25">
      <c r="A460" s="353"/>
      <c r="C460" s="84"/>
      <c r="D460" s="99"/>
      <c r="E460" s="242" t="s">
        <v>685</v>
      </c>
      <c r="F460" s="88"/>
      <c r="G460" s="89"/>
      <c r="H460" s="181"/>
      <c r="I460" s="317"/>
      <c r="J460" s="318"/>
      <c r="K460" s="312"/>
      <c r="L460" s="313"/>
      <c r="M460" s="313"/>
    </row>
    <row r="461" spans="1:13" s="73" customFormat="1" outlineLevel="1" x14ac:dyDescent="0.25">
      <c r="A461" s="353"/>
      <c r="C461" s="84"/>
      <c r="D461" s="99"/>
      <c r="E461" s="242" t="s">
        <v>686</v>
      </c>
      <c r="F461" s="88"/>
      <c r="G461" s="89"/>
      <c r="H461" s="181"/>
      <c r="I461" s="317"/>
      <c r="J461" s="318"/>
      <c r="K461" s="312"/>
      <c r="L461" s="313"/>
      <c r="M461" s="313"/>
    </row>
    <row r="462" spans="1:13" s="73" customFormat="1" outlineLevel="1" x14ac:dyDescent="0.25">
      <c r="A462" s="353"/>
      <c r="C462" s="84"/>
      <c r="D462" s="99"/>
      <c r="E462" s="242" t="s">
        <v>687</v>
      </c>
      <c r="F462" s="88"/>
      <c r="G462" s="89"/>
      <c r="H462" s="181"/>
      <c r="I462" s="317"/>
      <c r="J462" s="318"/>
      <c r="K462" s="312"/>
      <c r="L462" s="313"/>
      <c r="M462" s="313"/>
    </row>
    <row r="463" spans="1:13" s="73" customFormat="1" outlineLevel="1" x14ac:dyDescent="0.25">
      <c r="A463" s="353"/>
      <c r="C463" s="84"/>
      <c r="D463" s="99"/>
      <c r="E463" s="242" t="s">
        <v>688</v>
      </c>
      <c r="F463" s="88"/>
      <c r="G463" s="89"/>
      <c r="H463" s="181"/>
      <c r="I463" s="317"/>
      <c r="J463" s="318"/>
      <c r="K463" s="312"/>
      <c r="L463" s="313"/>
      <c r="M463" s="313"/>
    </row>
    <row r="464" spans="1:13" outlineLevel="1" x14ac:dyDescent="0.25">
      <c r="A464" s="353"/>
      <c r="B464" s="73"/>
      <c r="C464" s="84"/>
      <c r="D464" s="99"/>
      <c r="E464" s="242" t="s">
        <v>689</v>
      </c>
      <c r="F464" s="88"/>
      <c r="G464" s="89"/>
      <c r="H464" s="181"/>
      <c r="I464" s="317"/>
      <c r="J464" s="262"/>
      <c r="K464" s="292"/>
      <c r="L464" s="268"/>
      <c r="M464" s="268"/>
    </row>
    <row r="465" spans="1:13" outlineLevel="1" x14ac:dyDescent="0.25">
      <c r="A465" s="353"/>
      <c r="B465" s="73"/>
      <c r="C465" s="84"/>
      <c r="D465" s="99"/>
      <c r="E465" s="242" t="s">
        <v>690</v>
      </c>
      <c r="F465" s="88"/>
      <c r="G465" s="89"/>
      <c r="H465" s="181"/>
      <c r="I465" s="317"/>
      <c r="J465" s="262"/>
      <c r="K465" s="292"/>
      <c r="L465" s="268"/>
      <c r="M465" s="268"/>
    </row>
    <row r="466" spans="1:13" s="192" customFormat="1" ht="30" outlineLevel="1" x14ac:dyDescent="0.25">
      <c r="A466" s="354"/>
      <c r="B466" s="200"/>
      <c r="C466" s="201"/>
      <c r="D466" s="99"/>
      <c r="E466" s="226" t="s">
        <v>715</v>
      </c>
      <c r="F466" s="207"/>
      <c r="G466" s="208"/>
      <c r="H466" s="181"/>
      <c r="I466" s="319"/>
      <c r="J466" s="262"/>
      <c r="K466" s="303"/>
      <c r="L466" s="304"/>
      <c r="M466" s="304"/>
    </row>
    <row r="467" spans="1:13" s="192" customFormat="1" ht="30" outlineLevel="1" x14ac:dyDescent="0.25">
      <c r="A467" s="354"/>
      <c r="B467" s="200"/>
      <c r="C467" s="201"/>
      <c r="D467" s="99"/>
      <c r="E467" s="199" t="s">
        <v>451</v>
      </c>
      <c r="F467" s="203"/>
      <c r="G467" s="204"/>
      <c r="H467" s="181"/>
      <c r="I467" s="319"/>
      <c r="J467" s="318"/>
      <c r="K467" s="303"/>
      <c r="L467" s="304"/>
      <c r="M467" s="304"/>
    </row>
    <row r="468" spans="1:13" outlineLevel="1" x14ac:dyDescent="0.25">
      <c r="D468" s="76" t="s">
        <v>153</v>
      </c>
      <c r="E468" s="83" t="s">
        <v>413</v>
      </c>
      <c r="F468" s="57" t="s">
        <v>10</v>
      </c>
      <c r="G468" s="58">
        <v>4</v>
      </c>
      <c r="H468" s="219">
        <v>0</v>
      </c>
      <c r="I468" s="294">
        <f>H468*G468</f>
        <v>0</v>
      </c>
      <c r="J468" s="262"/>
      <c r="K468" s="292"/>
      <c r="L468" s="268"/>
      <c r="M468" s="268"/>
    </row>
    <row r="469" spans="1:13" s="192" customFormat="1" ht="45" outlineLevel="1" x14ac:dyDescent="0.25">
      <c r="A469" s="352"/>
      <c r="C469" s="75"/>
      <c r="D469" s="78"/>
      <c r="E469" s="230" t="s">
        <v>586</v>
      </c>
      <c r="F469" s="70"/>
      <c r="G469" s="71"/>
      <c r="H469" s="72"/>
      <c r="I469" s="307"/>
      <c r="J469" s="262"/>
      <c r="K469" s="303"/>
      <c r="L469" s="304"/>
      <c r="M469" s="304"/>
    </row>
    <row r="470" spans="1:13" outlineLevel="1" x14ac:dyDescent="0.25">
      <c r="D470" s="78"/>
      <c r="E470" s="232" t="s">
        <v>587</v>
      </c>
      <c r="F470" s="54"/>
      <c r="G470" s="55"/>
      <c r="H470" s="72"/>
      <c r="I470" s="295"/>
      <c r="J470" s="262"/>
      <c r="K470" s="292"/>
      <c r="L470" s="268"/>
      <c r="M470" s="268"/>
    </row>
    <row r="471" spans="1:13" ht="30" outlineLevel="1" x14ac:dyDescent="0.25">
      <c r="D471" s="78"/>
      <c r="E471" s="232" t="s">
        <v>588</v>
      </c>
      <c r="F471" s="54"/>
      <c r="G471" s="55"/>
      <c r="H471" s="72"/>
      <c r="I471" s="295"/>
      <c r="J471" s="262"/>
      <c r="K471" s="292"/>
      <c r="L471" s="268"/>
      <c r="M471" s="268"/>
    </row>
    <row r="472" spans="1:13" ht="30" outlineLevel="1" x14ac:dyDescent="0.25">
      <c r="D472" s="78"/>
      <c r="E472" s="241" t="s">
        <v>589</v>
      </c>
      <c r="F472" s="54"/>
      <c r="G472" s="55"/>
      <c r="H472" s="72"/>
      <c r="I472" s="295"/>
      <c r="J472" s="258"/>
      <c r="K472" s="292"/>
      <c r="L472" s="268"/>
      <c r="M472" s="268"/>
    </row>
    <row r="473" spans="1:13" outlineLevel="1" x14ac:dyDescent="0.25">
      <c r="D473" s="78"/>
      <c r="E473" s="241" t="s">
        <v>590</v>
      </c>
      <c r="F473" s="54"/>
      <c r="G473" s="55"/>
      <c r="H473" s="72"/>
      <c r="I473" s="295"/>
      <c r="J473" s="258"/>
      <c r="K473" s="292"/>
      <c r="L473" s="268"/>
      <c r="M473" s="268"/>
    </row>
    <row r="474" spans="1:13" ht="30" outlineLevel="1" x14ac:dyDescent="0.25">
      <c r="D474" s="78"/>
      <c r="E474" s="241" t="s">
        <v>591</v>
      </c>
      <c r="F474" s="54"/>
      <c r="G474" s="55"/>
      <c r="H474" s="72"/>
      <c r="I474" s="295"/>
      <c r="J474" s="258"/>
      <c r="K474" s="292"/>
      <c r="L474" s="268"/>
      <c r="M474" s="268"/>
    </row>
    <row r="475" spans="1:13" ht="60" outlineLevel="1" x14ac:dyDescent="0.25">
      <c r="D475" s="78"/>
      <c r="E475" s="241" t="s">
        <v>592</v>
      </c>
      <c r="F475" s="54"/>
      <c r="G475" s="55"/>
      <c r="H475" s="72"/>
      <c r="I475" s="295"/>
      <c r="J475" s="258"/>
      <c r="K475" s="292"/>
      <c r="L475" s="268"/>
      <c r="M475" s="268"/>
    </row>
    <row r="476" spans="1:13" ht="30" outlineLevel="1" x14ac:dyDescent="0.25">
      <c r="D476" s="78"/>
      <c r="E476" s="241" t="s">
        <v>593</v>
      </c>
      <c r="F476" s="54"/>
      <c r="G476" s="55"/>
      <c r="H476" s="72"/>
      <c r="I476" s="295"/>
      <c r="J476" s="258"/>
      <c r="K476" s="292"/>
      <c r="L476" s="268"/>
      <c r="M476" s="268"/>
    </row>
    <row r="477" spans="1:13" ht="45" outlineLevel="1" x14ac:dyDescent="0.25">
      <c r="D477" s="78"/>
      <c r="E477" s="241" t="s">
        <v>594</v>
      </c>
      <c r="F477" s="54"/>
      <c r="G477" s="55"/>
      <c r="H477" s="72"/>
      <c r="I477" s="295"/>
      <c r="J477" s="258"/>
      <c r="K477" s="292"/>
      <c r="L477" s="268"/>
      <c r="M477" s="268"/>
    </row>
    <row r="478" spans="1:13" ht="45" outlineLevel="1" x14ac:dyDescent="0.25">
      <c r="D478" s="78"/>
      <c r="E478" s="241" t="s">
        <v>595</v>
      </c>
      <c r="F478" s="70"/>
      <c r="G478" s="71"/>
      <c r="H478" s="72"/>
      <c r="I478" s="307"/>
      <c r="J478" s="258"/>
      <c r="K478" s="292"/>
      <c r="L478" s="268"/>
      <c r="M478" s="268"/>
    </row>
    <row r="479" spans="1:13" ht="30" outlineLevel="1" x14ac:dyDescent="0.25">
      <c r="D479" s="78"/>
      <c r="E479" s="241" t="s">
        <v>596</v>
      </c>
      <c r="F479" s="54"/>
      <c r="G479" s="55"/>
      <c r="H479" s="72"/>
      <c r="I479" s="295"/>
      <c r="J479" s="258"/>
      <c r="K479" s="292"/>
      <c r="L479" s="268"/>
      <c r="M479" s="268"/>
    </row>
    <row r="480" spans="1:13" ht="30" outlineLevel="1" x14ac:dyDescent="0.25">
      <c r="D480" s="78"/>
      <c r="E480" s="241" t="s">
        <v>597</v>
      </c>
      <c r="F480" s="54"/>
      <c r="G480" s="55"/>
      <c r="H480" s="72"/>
      <c r="I480" s="295"/>
      <c r="J480" s="258"/>
      <c r="K480" s="292"/>
      <c r="L480" s="268"/>
      <c r="M480" s="268"/>
    </row>
    <row r="481" spans="1:138" outlineLevel="1" x14ac:dyDescent="0.25">
      <c r="D481" s="78"/>
      <c r="E481" s="241" t="s">
        <v>598</v>
      </c>
      <c r="F481" s="54"/>
      <c r="G481" s="55"/>
      <c r="H481" s="72"/>
      <c r="I481" s="295"/>
      <c r="J481" s="258"/>
      <c r="K481" s="292"/>
      <c r="L481" s="268"/>
      <c r="M481" s="268"/>
    </row>
    <row r="482" spans="1:138" outlineLevel="1" x14ac:dyDescent="0.25">
      <c r="D482" s="78"/>
      <c r="E482" s="241" t="s">
        <v>599</v>
      </c>
      <c r="F482" s="54"/>
      <c r="G482" s="55"/>
      <c r="H482" s="72"/>
      <c r="I482" s="295"/>
      <c r="J482" s="258"/>
      <c r="K482" s="292"/>
      <c r="L482" s="268"/>
      <c r="M482" s="268"/>
    </row>
    <row r="483" spans="1:138" s="73" customFormat="1" ht="30" outlineLevel="1" x14ac:dyDescent="0.25">
      <c r="A483" s="346"/>
      <c r="B483" s="12"/>
      <c r="C483" s="29"/>
      <c r="D483" s="78"/>
      <c r="E483" s="241" t="s">
        <v>600</v>
      </c>
      <c r="F483" s="54"/>
      <c r="G483" s="55"/>
      <c r="H483" s="72"/>
      <c r="I483" s="295"/>
      <c r="J483" s="322"/>
      <c r="K483" s="312"/>
      <c r="L483" s="313"/>
      <c r="M483" s="313"/>
    </row>
    <row r="484" spans="1:138" s="73" customFormat="1" ht="45" outlineLevel="1" x14ac:dyDescent="0.25">
      <c r="A484" s="346"/>
      <c r="B484" s="12"/>
      <c r="C484" s="29"/>
      <c r="D484" s="78"/>
      <c r="E484" s="241" t="s">
        <v>601</v>
      </c>
      <c r="F484" s="54"/>
      <c r="G484" s="55"/>
      <c r="H484" s="72"/>
      <c r="I484" s="295"/>
      <c r="J484" s="322"/>
      <c r="K484" s="312"/>
      <c r="L484" s="313"/>
      <c r="M484" s="313"/>
    </row>
    <row r="485" spans="1:138" s="200" customFormat="1" ht="30" outlineLevel="1" x14ac:dyDescent="0.25">
      <c r="A485" s="352"/>
      <c r="B485" s="192"/>
      <c r="C485" s="75"/>
      <c r="D485" s="78"/>
      <c r="E485" s="209" t="s">
        <v>451</v>
      </c>
      <c r="F485" s="70"/>
      <c r="G485" s="71"/>
      <c r="H485" s="72"/>
      <c r="I485" s="307"/>
      <c r="J485" s="322"/>
      <c r="K485" s="314"/>
      <c r="L485" s="315"/>
      <c r="M485" s="315"/>
    </row>
    <row r="486" spans="1:138" s="200" customFormat="1" ht="30" outlineLevel="1" x14ac:dyDescent="0.25">
      <c r="A486" s="352"/>
      <c r="B486" s="192"/>
      <c r="C486" s="75"/>
      <c r="D486" s="98" t="s">
        <v>154</v>
      </c>
      <c r="E486" s="210" t="s">
        <v>717</v>
      </c>
      <c r="F486" s="206" t="s">
        <v>15</v>
      </c>
      <c r="G486" s="205">
        <v>1</v>
      </c>
      <c r="H486" s="180">
        <v>0</v>
      </c>
      <c r="I486" s="320">
        <f>H486*G486</f>
        <v>0</v>
      </c>
      <c r="J486" s="323"/>
      <c r="K486" s="314"/>
      <c r="L486" s="315"/>
      <c r="M486" s="315"/>
    </row>
    <row r="487" spans="1:138" s="73" customFormat="1" ht="30" outlineLevel="1" x14ac:dyDescent="0.25">
      <c r="A487" s="353"/>
      <c r="C487" s="84"/>
      <c r="D487" s="99"/>
      <c r="E487" s="241" t="s">
        <v>730</v>
      </c>
      <c r="F487" s="66"/>
      <c r="G487" s="87"/>
      <c r="H487" s="181"/>
      <c r="I487" s="317"/>
      <c r="J487" s="322"/>
      <c r="K487" s="312"/>
      <c r="L487" s="313"/>
      <c r="M487" s="313"/>
    </row>
    <row r="488" spans="1:138" s="73" customFormat="1" ht="30" outlineLevel="1" x14ac:dyDescent="0.25">
      <c r="A488" s="353"/>
      <c r="C488" s="84"/>
      <c r="D488" s="99"/>
      <c r="E488" s="241" t="s">
        <v>602</v>
      </c>
      <c r="F488" s="66"/>
      <c r="G488" s="87"/>
      <c r="H488" s="181"/>
      <c r="I488" s="317"/>
      <c r="J488" s="322"/>
      <c r="K488" s="312"/>
      <c r="L488" s="313"/>
      <c r="M488" s="313"/>
    </row>
    <row r="489" spans="1:138" ht="60" outlineLevel="1" x14ac:dyDescent="0.25">
      <c r="A489" s="353"/>
      <c r="B489" s="73"/>
      <c r="C489" s="84"/>
      <c r="D489" s="99"/>
      <c r="E489" s="241" t="s">
        <v>603</v>
      </c>
      <c r="F489" s="66"/>
      <c r="G489" s="87"/>
      <c r="H489" s="181"/>
      <c r="I489" s="317"/>
      <c r="J489" s="258"/>
      <c r="K489" s="292"/>
      <c r="L489" s="268"/>
      <c r="M489" s="268"/>
    </row>
    <row r="490" spans="1:138" s="192" customFormat="1" ht="135" outlineLevel="1" x14ac:dyDescent="0.25">
      <c r="A490" s="354"/>
      <c r="B490" s="200"/>
      <c r="C490" s="201"/>
      <c r="D490" s="99"/>
      <c r="E490" s="243" t="s">
        <v>731</v>
      </c>
      <c r="F490" s="203"/>
      <c r="G490" s="204"/>
      <c r="H490" s="181"/>
      <c r="I490" s="319"/>
      <c r="J490" s="258"/>
      <c r="K490" s="303"/>
      <c r="L490" s="304"/>
      <c r="M490" s="304"/>
    </row>
    <row r="491" spans="1:138" ht="45" outlineLevel="1" x14ac:dyDescent="0.25">
      <c r="A491" s="353"/>
      <c r="B491" s="73"/>
      <c r="C491" s="84"/>
      <c r="D491" s="99"/>
      <c r="E491" s="241" t="s">
        <v>732</v>
      </c>
      <c r="F491" s="66"/>
      <c r="G491" s="87"/>
      <c r="H491" s="181"/>
      <c r="I491" s="317"/>
      <c r="J491" s="324"/>
      <c r="K491" s="292"/>
      <c r="L491" s="268"/>
      <c r="M491" s="268"/>
    </row>
    <row r="492" spans="1:138" ht="30" outlineLevel="1" x14ac:dyDescent="0.25">
      <c r="D492" s="78"/>
      <c r="E492" s="241" t="s">
        <v>604</v>
      </c>
      <c r="F492" s="54"/>
      <c r="G492" s="90"/>
      <c r="H492" s="72"/>
      <c r="I492" s="295"/>
      <c r="J492" s="258"/>
      <c r="K492" s="292"/>
      <c r="L492" s="268"/>
      <c r="M492" s="268"/>
    </row>
    <row r="493" spans="1:138" ht="30" outlineLevel="1" x14ac:dyDescent="0.25">
      <c r="D493" s="78"/>
      <c r="E493" s="241" t="s">
        <v>605</v>
      </c>
      <c r="F493" s="54"/>
      <c r="G493" s="90"/>
      <c r="H493" s="72"/>
      <c r="I493" s="295"/>
      <c r="J493" s="258"/>
      <c r="K493" s="292"/>
      <c r="L493" s="268"/>
      <c r="M493" s="268"/>
    </row>
    <row r="494" spans="1:138" ht="51.6" customHeight="1" outlineLevel="1" x14ac:dyDescent="0.25">
      <c r="D494" s="78"/>
      <c r="E494" s="241" t="s">
        <v>652</v>
      </c>
      <c r="F494" s="54"/>
      <c r="G494" s="90"/>
      <c r="H494" s="72"/>
      <c r="I494" s="295"/>
      <c r="J494" s="258"/>
      <c r="K494" s="292"/>
      <c r="L494" s="268"/>
      <c r="M494" s="268"/>
    </row>
    <row r="495" spans="1:138" s="191" customFormat="1" outlineLevel="1" x14ac:dyDescent="0.25">
      <c r="A495" s="352"/>
      <c r="B495" s="192"/>
      <c r="C495" s="75"/>
      <c r="D495" s="96"/>
      <c r="E495" s="156" t="s">
        <v>716</v>
      </c>
      <c r="F495" s="193"/>
      <c r="G495" s="194"/>
      <c r="H495" s="178"/>
      <c r="I495" s="308"/>
      <c r="J495" s="258"/>
      <c r="K495" s="303"/>
      <c r="L495" s="304"/>
      <c r="M495" s="304"/>
      <c r="N495" s="192"/>
      <c r="O495" s="192"/>
      <c r="P495" s="192"/>
      <c r="Q495" s="192"/>
      <c r="R495" s="192"/>
      <c r="S495" s="192"/>
      <c r="T495" s="192"/>
      <c r="U495" s="192"/>
      <c r="V495" s="192"/>
      <c r="W495" s="192"/>
      <c r="X495" s="192"/>
      <c r="Y495" s="192"/>
      <c r="Z495" s="192"/>
      <c r="AA495" s="192"/>
      <c r="AB495" s="192"/>
      <c r="AC495" s="192"/>
      <c r="AD495" s="192"/>
      <c r="AE495" s="192"/>
      <c r="AF495" s="192"/>
      <c r="AG495" s="192"/>
      <c r="AH495" s="192"/>
      <c r="AI495" s="192"/>
      <c r="AJ495" s="192"/>
      <c r="AK495" s="192"/>
      <c r="AL495" s="192"/>
      <c r="AM495" s="192"/>
      <c r="AN495" s="192"/>
      <c r="AO495" s="192"/>
      <c r="AP495" s="192"/>
      <c r="AQ495" s="192"/>
      <c r="AR495" s="192"/>
      <c r="AS495" s="192"/>
      <c r="AT495" s="192"/>
      <c r="AU495" s="192"/>
      <c r="AV495" s="192"/>
      <c r="AW495" s="192"/>
      <c r="AX495" s="192"/>
      <c r="AY495" s="192"/>
      <c r="AZ495" s="192"/>
      <c r="BA495" s="192"/>
      <c r="BB495" s="192"/>
      <c r="BC495" s="192"/>
      <c r="BD495" s="192"/>
      <c r="BE495" s="192"/>
      <c r="BF495" s="192"/>
      <c r="BG495" s="192"/>
      <c r="BH495" s="192"/>
      <c r="BI495" s="192"/>
      <c r="BJ495" s="192"/>
      <c r="BK495" s="192"/>
      <c r="BL495" s="192"/>
      <c r="BM495" s="192"/>
      <c r="BN495" s="192"/>
      <c r="BO495" s="192"/>
      <c r="BP495" s="192"/>
      <c r="BQ495" s="192"/>
      <c r="BR495" s="192"/>
      <c r="BS495" s="192"/>
      <c r="BT495" s="192"/>
      <c r="BU495" s="192"/>
      <c r="BV495" s="192"/>
      <c r="BW495" s="192"/>
      <c r="BX495" s="192"/>
      <c r="BY495" s="192"/>
      <c r="BZ495" s="192"/>
      <c r="CA495" s="192"/>
      <c r="CB495" s="192"/>
      <c r="CC495" s="192"/>
      <c r="CD495" s="192"/>
      <c r="CE495" s="192"/>
      <c r="CF495" s="192"/>
      <c r="CG495" s="192"/>
      <c r="CH495" s="192"/>
      <c r="CI495" s="192"/>
      <c r="CJ495" s="192"/>
      <c r="CK495" s="192"/>
      <c r="CL495" s="192"/>
      <c r="CM495" s="192"/>
      <c r="CN495" s="192"/>
      <c r="CO495" s="192"/>
      <c r="CP495" s="192"/>
      <c r="CQ495" s="192"/>
      <c r="CR495" s="192"/>
      <c r="CS495" s="192"/>
      <c r="CT495" s="192"/>
      <c r="CU495" s="192"/>
      <c r="CV495" s="192"/>
      <c r="CW495" s="192"/>
      <c r="CX495" s="192"/>
      <c r="CY495" s="192"/>
      <c r="CZ495" s="192"/>
      <c r="DA495" s="192"/>
      <c r="DB495" s="192"/>
      <c r="DC495" s="192"/>
      <c r="DD495" s="192"/>
      <c r="DE495" s="192"/>
      <c r="DF495" s="192"/>
      <c r="DG495" s="192"/>
      <c r="DH495" s="192"/>
      <c r="DI495" s="192"/>
      <c r="DJ495" s="192"/>
      <c r="DK495" s="192"/>
      <c r="DL495" s="192"/>
      <c r="DM495" s="192"/>
      <c r="DN495" s="192"/>
      <c r="DO495" s="192"/>
      <c r="DP495" s="192"/>
      <c r="DQ495" s="192"/>
      <c r="DR495" s="192"/>
      <c r="DS495" s="192"/>
      <c r="DT495" s="192"/>
      <c r="DU495" s="192"/>
      <c r="DV495" s="192"/>
      <c r="DW495" s="192"/>
      <c r="DX495" s="192"/>
      <c r="DY495" s="192"/>
      <c r="DZ495" s="192"/>
      <c r="EA495" s="192"/>
      <c r="EB495" s="192"/>
      <c r="EC495" s="192"/>
      <c r="ED495" s="192"/>
      <c r="EE495" s="192"/>
      <c r="EF495" s="192"/>
      <c r="EG495" s="192"/>
      <c r="EH495" s="192"/>
    </row>
    <row r="496" spans="1:138" s="169" customFormat="1" thickBot="1" x14ac:dyDescent="0.3">
      <c r="A496" s="355"/>
      <c r="B496" s="356" t="s">
        <v>239</v>
      </c>
      <c r="C496" s="170" t="s">
        <v>454</v>
      </c>
      <c r="D496" s="95"/>
      <c r="E496" s="157"/>
      <c r="F496" s="171"/>
      <c r="G496" s="172"/>
      <c r="H496" s="173"/>
      <c r="I496" s="325"/>
      <c r="J496" s="326"/>
      <c r="K496" s="298"/>
      <c r="L496" s="299">
        <f>SUM(I497:I676)</f>
        <v>0</v>
      </c>
      <c r="M496" s="327"/>
    </row>
    <row r="497" spans="1:12" ht="75.75" thickTop="1" x14ac:dyDescent="0.25">
      <c r="A497" s="352"/>
      <c r="B497" s="192"/>
      <c r="C497" s="35"/>
      <c r="D497" s="78"/>
      <c r="E497" s="69" t="s">
        <v>733</v>
      </c>
      <c r="F497" s="79"/>
      <c r="G497" s="80"/>
      <c r="H497" s="187"/>
      <c r="I497" s="301"/>
      <c r="J497" s="328"/>
      <c r="K497" s="292"/>
      <c r="L497" s="260"/>
    </row>
    <row r="498" spans="1:12" ht="90" x14ac:dyDescent="0.25">
      <c r="A498" s="352"/>
      <c r="B498" s="192"/>
      <c r="C498" s="35"/>
      <c r="D498" s="76" t="s">
        <v>613</v>
      </c>
      <c r="E498" s="137" t="s">
        <v>746</v>
      </c>
      <c r="F498" s="141" t="s">
        <v>10</v>
      </c>
      <c r="G498" s="142">
        <v>1</v>
      </c>
      <c r="H498" s="218">
        <v>0</v>
      </c>
      <c r="I498" s="309">
        <f>H498*G498</f>
        <v>0</v>
      </c>
      <c r="J498" s="328"/>
      <c r="K498" s="292"/>
      <c r="L498" s="260"/>
    </row>
    <row r="499" spans="1:12" ht="165" x14ac:dyDescent="0.25">
      <c r="A499" s="352"/>
      <c r="B499" s="192"/>
      <c r="C499" s="35"/>
      <c r="D499" s="76" t="s">
        <v>614</v>
      </c>
      <c r="E499" s="137" t="s">
        <v>691</v>
      </c>
      <c r="F499" s="141" t="s">
        <v>10</v>
      </c>
      <c r="G499" s="142">
        <v>1</v>
      </c>
      <c r="H499" s="218">
        <v>0</v>
      </c>
      <c r="I499" s="309">
        <f t="shared" ref="I499" si="4">H499*G499</f>
        <v>0</v>
      </c>
      <c r="J499" s="330"/>
      <c r="K499" s="292"/>
      <c r="L499" s="268"/>
    </row>
    <row r="500" spans="1:12" ht="45" x14ac:dyDescent="0.25">
      <c r="D500" s="76" t="s">
        <v>615</v>
      </c>
      <c r="E500" s="161" t="s">
        <v>692</v>
      </c>
      <c r="F500" s="57" t="s">
        <v>15</v>
      </c>
      <c r="G500" s="143">
        <v>2</v>
      </c>
      <c r="H500" s="218">
        <v>0</v>
      </c>
      <c r="I500" s="294">
        <f>H500*G500</f>
        <v>0</v>
      </c>
      <c r="J500" s="262"/>
      <c r="K500" s="292"/>
      <c r="L500" s="268"/>
    </row>
    <row r="501" spans="1:12" x14ac:dyDescent="0.25">
      <c r="D501" s="78"/>
      <c r="E501" s="153" t="s">
        <v>305</v>
      </c>
      <c r="F501" s="53"/>
      <c r="G501" s="61"/>
      <c r="H501" s="81"/>
      <c r="I501" s="293"/>
      <c r="J501" s="262"/>
      <c r="K501" s="292"/>
      <c r="L501" s="268"/>
    </row>
    <row r="502" spans="1:12" x14ac:dyDescent="0.25">
      <c r="D502" s="78"/>
      <c r="E502" s="153" t="s">
        <v>306</v>
      </c>
      <c r="F502" s="53"/>
      <c r="G502" s="61"/>
      <c r="H502" s="81"/>
      <c r="I502" s="293"/>
      <c r="J502" s="262"/>
      <c r="K502" s="331"/>
      <c r="L502" s="268"/>
    </row>
    <row r="503" spans="1:12" x14ac:dyDescent="0.25">
      <c r="D503" s="78"/>
      <c r="E503" s="153" t="s">
        <v>307</v>
      </c>
      <c r="F503" s="53"/>
      <c r="G503" s="61"/>
      <c r="H503" s="81"/>
      <c r="I503" s="293"/>
      <c r="J503" s="262"/>
      <c r="K503" s="331"/>
      <c r="L503" s="268"/>
    </row>
    <row r="504" spans="1:12" x14ac:dyDescent="0.25">
      <c r="D504" s="78"/>
      <c r="E504" s="153" t="s">
        <v>308</v>
      </c>
      <c r="F504" s="53"/>
      <c r="G504" s="61"/>
      <c r="H504" s="81"/>
      <c r="I504" s="293"/>
      <c r="J504" s="262"/>
      <c r="K504" s="331"/>
      <c r="L504" s="268"/>
    </row>
    <row r="505" spans="1:12" x14ac:dyDescent="0.25">
      <c r="D505" s="78"/>
      <c r="E505" s="153" t="s">
        <v>309</v>
      </c>
      <c r="F505" s="53"/>
      <c r="G505" s="61"/>
      <c r="H505" s="81"/>
      <c r="I505" s="293"/>
      <c r="J505" s="262"/>
      <c r="K505" s="331"/>
      <c r="L505" s="268"/>
    </row>
    <row r="506" spans="1:12" x14ac:dyDescent="0.25">
      <c r="D506" s="78"/>
      <c r="E506" s="153" t="s">
        <v>310</v>
      </c>
      <c r="F506" s="53"/>
      <c r="G506" s="61"/>
      <c r="H506" s="81"/>
      <c r="I506" s="293"/>
      <c r="J506" s="262"/>
      <c r="K506" s="331"/>
      <c r="L506" s="268"/>
    </row>
    <row r="507" spans="1:12" x14ac:dyDescent="0.25">
      <c r="D507" s="78"/>
      <c r="E507" s="153" t="s">
        <v>311</v>
      </c>
      <c r="F507" s="53"/>
      <c r="G507" s="61"/>
      <c r="H507" s="81"/>
      <c r="I507" s="293"/>
    </row>
    <row r="508" spans="1:12" x14ac:dyDescent="0.25">
      <c r="D508" s="78"/>
      <c r="E508" s="153" t="s">
        <v>312</v>
      </c>
      <c r="F508" s="53"/>
      <c r="G508" s="61"/>
      <c r="H508" s="81"/>
      <c r="I508" s="293"/>
    </row>
    <row r="509" spans="1:12" x14ac:dyDescent="0.25">
      <c r="D509" s="78"/>
      <c r="E509" s="153" t="s">
        <v>313</v>
      </c>
      <c r="F509" s="53"/>
      <c r="G509" s="61"/>
      <c r="H509" s="81"/>
      <c r="I509" s="293"/>
    </row>
    <row r="510" spans="1:12" ht="30" x14ac:dyDescent="0.25">
      <c r="D510" s="78"/>
      <c r="E510" s="153" t="s">
        <v>314</v>
      </c>
      <c r="F510" s="53"/>
      <c r="G510" s="61"/>
      <c r="H510" s="81"/>
      <c r="I510" s="293"/>
    </row>
    <row r="511" spans="1:12" x14ac:dyDescent="0.25">
      <c r="D511" s="78"/>
      <c r="E511" s="153" t="s">
        <v>404</v>
      </c>
      <c r="F511" s="53"/>
      <c r="G511" s="61"/>
      <c r="H511" s="185"/>
      <c r="I511" s="293"/>
    </row>
    <row r="512" spans="1:12" ht="45" x14ac:dyDescent="0.25">
      <c r="D512" s="76" t="s">
        <v>616</v>
      </c>
      <c r="E512" s="161" t="s">
        <v>442</v>
      </c>
      <c r="F512" s="57" t="s">
        <v>15</v>
      </c>
      <c r="G512" s="143">
        <v>2</v>
      </c>
      <c r="H512" s="218">
        <v>0</v>
      </c>
      <c r="I512" s="294">
        <f>H512*G512</f>
        <v>0</v>
      </c>
    </row>
    <row r="513" spans="4:9" ht="60" x14ac:dyDescent="0.25">
      <c r="D513" s="101"/>
      <c r="E513" s="153" t="s">
        <v>446</v>
      </c>
      <c r="F513" s="28"/>
      <c r="G513" s="28"/>
      <c r="H513" s="182"/>
      <c r="I513" s="28"/>
    </row>
    <row r="514" spans="4:9" x14ac:dyDescent="0.25">
      <c r="D514" s="78"/>
      <c r="E514" s="153" t="s">
        <v>315</v>
      </c>
      <c r="F514" s="53"/>
      <c r="G514" s="61"/>
      <c r="H514" s="81"/>
      <c r="I514" s="293"/>
    </row>
    <row r="515" spans="4:9" x14ac:dyDescent="0.25">
      <c r="D515" s="78"/>
      <c r="E515" s="153" t="s">
        <v>316</v>
      </c>
      <c r="F515" s="53"/>
      <c r="G515" s="61"/>
      <c r="H515" s="81"/>
      <c r="I515" s="293"/>
    </row>
    <row r="516" spans="4:9" x14ac:dyDescent="0.25">
      <c r="D516" s="78"/>
      <c r="E516" s="153" t="s">
        <v>317</v>
      </c>
      <c r="F516" s="53"/>
      <c r="G516" s="61"/>
      <c r="H516" s="81"/>
      <c r="I516" s="293"/>
    </row>
    <row r="517" spans="4:9" x14ac:dyDescent="0.25">
      <c r="D517" s="78"/>
      <c r="E517" s="153" t="s">
        <v>318</v>
      </c>
      <c r="F517" s="53"/>
      <c r="G517" s="61"/>
      <c r="H517" s="81"/>
      <c r="I517" s="293"/>
    </row>
    <row r="518" spans="4:9" x14ac:dyDescent="0.25">
      <c r="D518" s="78"/>
      <c r="E518" s="153" t="s">
        <v>319</v>
      </c>
      <c r="F518" s="53"/>
      <c r="G518" s="61"/>
      <c r="H518" s="81"/>
      <c r="I518" s="293"/>
    </row>
    <row r="519" spans="4:9" x14ac:dyDescent="0.25">
      <c r="D519" s="78"/>
      <c r="E519" s="153" t="s">
        <v>320</v>
      </c>
      <c r="F519" s="53"/>
      <c r="G519" s="61"/>
      <c r="H519" s="81"/>
      <c r="I519" s="293"/>
    </row>
    <row r="520" spans="4:9" x14ac:dyDescent="0.25">
      <c r="D520" s="78"/>
      <c r="E520" s="153" t="s">
        <v>321</v>
      </c>
      <c r="F520" s="53"/>
      <c r="G520" s="61"/>
      <c r="H520" s="81"/>
      <c r="I520" s="293"/>
    </row>
    <row r="521" spans="4:9" x14ac:dyDescent="0.25">
      <c r="D521" s="78"/>
      <c r="E521" s="153" t="s">
        <v>322</v>
      </c>
      <c r="F521" s="53"/>
      <c r="G521" s="61"/>
      <c r="H521" s="81"/>
      <c r="I521" s="293"/>
    </row>
    <row r="522" spans="4:9" x14ac:dyDescent="0.25">
      <c r="D522" s="78"/>
      <c r="E522" s="153" t="s">
        <v>323</v>
      </c>
      <c r="F522" s="53"/>
      <c r="G522" s="61"/>
      <c r="H522" s="81"/>
      <c r="I522" s="293"/>
    </row>
    <row r="523" spans="4:9" x14ac:dyDescent="0.25">
      <c r="D523" s="78"/>
      <c r="E523" s="153" t="s">
        <v>324</v>
      </c>
      <c r="F523" s="53"/>
      <c r="G523" s="61"/>
      <c r="H523" s="81"/>
      <c r="I523" s="293"/>
    </row>
    <row r="524" spans="4:9" x14ac:dyDescent="0.25">
      <c r="D524" s="78"/>
      <c r="E524" s="153" t="s">
        <v>404</v>
      </c>
      <c r="F524" s="53"/>
      <c r="G524" s="61"/>
      <c r="H524" s="185"/>
      <c r="I524" s="293"/>
    </row>
    <row r="525" spans="4:9" ht="90" x14ac:dyDescent="0.25">
      <c r="D525" s="76" t="s">
        <v>617</v>
      </c>
      <c r="E525" s="161" t="s">
        <v>693</v>
      </c>
      <c r="F525" s="57" t="s">
        <v>10</v>
      </c>
      <c r="G525" s="143">
        <v>1</v>
      </c>
      <c r="H525" s="218">
        <v>0</v>
      </c>
      <c r="I525" s="294">
        <f>H525*G525</f>
        <v>0</v>
      </c>
    </row>
    <row r="526" spans="4:9" ht="30" x14ac:dyDescent="0.25">
      <c r="D526" s="78"/>
      <c r="E526" s="153" t="s">
        <v>325</v>
      </c>
      <c r="F526" s="53"/>
      <c r="G526" s="61"/>
      <c r="H526" s="81"/>
      <c r="I526" s="293"/>
    </row>
    <row r="527" spans="4:9" x14ac:dyDescent="0.25">
      <c r="D527" s="78"/>
      <c r="E527" s="153" t="s">
        <v>326</v>
      </c>
      <c r="F527" s="53"/>
      <c r="G527" s="61"/>
      <c r="H527" s="81"/>
      <c r="I527" s="293"/>
    </row>
    <row r="528" spans="4:9" x14ac:dyDescent="0.25">
      <c r="D528" s="78"/>
      <c r="E528" s="153" t="s">
        <v>327</v>
      </c>
      <c r="F528" s="53"/>
      <c r="G528" s="61"/>
      <c r="H528" s="81"/>
      <c r="I528" s="293"/>
    </row>
    <row r="529" spans="4:9" x14ac:dyDescent="0.25">
      <c r="D529" s="78"/>
      <c r="E529" s="153" t="s">
        <v>328</v>
      </c>
      <c r="F529" s="53"/>
      <c r="G529" s="61"/>
      <c r="H529" s="81"/>
      <c r="I529" s="293"/>
    </row>
    <row r="530" spans="4:9" x14ac:dyDescent="0.25">
      <c r="D530" s="78"/>
      <c r="E530" s="153" t="s">
        <v>329</v>
      </c>
      <c r="F530" s="53"/>
      <c r="G530" s="61"/>
      <c r="H530" s="81"/>
      <c r="I530" s="293"/>
    </row>
    <row r="531" spans="4:9" x14ac:dyDescent="0.25">
      <c r="D531" s="78"/>
      <c r="E531" s="153" t="s">
        <v>330</v>
      </c>
      <c r="F531" s="53"/>
      <c r="G531" s="61"/>
      <c r="H531" s="81"/>
      <c r="I531" s="293"/>
    </row>
    <row r="532" spans="4:9" x14ac:dyDescent="0.25">
      <c r="D532" s="78"/>
      <c r="E532" s="153" t="s">
        <v>405</v>
      </c>
      <c r="F532" s="53"/>
      <c r="G532" s="61"/>
      <c r="H532" s="185"/>
      <c r="I532" s="293"/>
    </row>
    <row r="533" spans="4:9" ht="60" x14ac:dyDescent="0.25">
      <c r="D533" s="76" t="s">
        <v>618</v>
      </c>
      <c r="E533" s="161" t="s">
        <v>694</v>
      </c>
      <c r="F533" s="57" t="s">
        <v>10</v>
      </c>
      <c r="G533" s="144">
        <v>8</v>
      </c>
      <c r="H533" s="220">
        <v>0</v>
      </c>
      <c r="I533" s="294">
        <f>H533*G533</f>
        <v>0</v>
      </c>
    </row>
    <row r="534" spans="4:9" x14ac:dyDescent="0.25">
      <c r="D534" s="78"/>
      <c r="E534" s="153" t="s">
        <v>289</v>
      </c>
      <c r="F534" s="53"/>
      <c r="G534" s="61"/>
      <c r="H534" s="81"/>
      <c r="I534" s="293"/>
    </row>
    <row r="535" spans="4:9" x14ac:dyDescent="0.25">
      <c r="D535" s="78"/>
      <c r="E535" s="153" t="s">
        <v>331</v>
      </c>
      <c r="F535" s="53"/>
      <c r="G535" s="61"/>
      <c r="H535" s="81"/>
      <c r="I535" s="293"/>
    </row>
    <row r="536" spans="4:9" x14ac:dyDescent="0.25">
      <c r="D536" s="78"/>
      <c r="E536" s="153" t="s">
        <v>734</v>
      </c>
      <c r="F536" s="53"/>
      <c r="G536" s="61"/>
      <c r="H536" s="81"/>
      <c r="I536" s="293"/>
    </row>
    <row r="537" spans="4:9" x14ac:dyDescent="0.25">
      <c r="D537" s="78"/>
      <c r="E537" s="153" t="s">
        <v>332</v>
      </c>
      <c r="F537" s="53"/>
      <c r="G537" s="61"/>
      <c r="H537" s="81"/>
      <c r="I537" s="293"/>
    </row>
    <row r="538" spans="4:9" x14ac:dyDescent="0.25">
      <c r="D538" s="78"/>
      <c r="E538" s="153" t="s">
        <v>333</v>
      </c>
      <c r="F538" s="53"/>
      <c r="G538" s="61"/>
      <c r="H538" s="81"/>
      <c r="I538" s="293"/>
    </row>
    <row r="539" spans="4:9" x14ac:dyDescent="0.25">
      <c r="D539" s="78"/>
      <c r="E539" s="153" t="s">
        <v>286</v>
      </c>
      <c r="F539" s="53"/>
      <c r="G539" s="61"/>
      <c r="H539" s="81"/>
      <c r="I539" s="293"/>
    </row>
    <row r="540" spans="4:9" x14ac:dyDescent="0.25">
      <c r="D540" s="78"/>
      <c r="E540" s="153" t="s">
        <v>303</v>
      </c>
      <c r="F540" s="53"/>
      <c r="G540" s="61"/>
      <c r="H540" s="81"/>
      <c r="I540" s="293"/>
    </row>
    <row r="541" spans="4:9" x14ac:dyDescent="0.25">
      <c r="D541" s="78"/>
      <c r="E541" s="153" t="s">
        <v>334</v>
      </c>
      <c r="F541" s="53"/>
      <c r="G541" s="61"/>
      <c r="H541" s="81"/>
      <c r="I541" s="293"/>
    </row>
    <row r="542" spans="4:9" ht="30" x14ac:dyDescent="0.25">
      <c r="D542" s="78"/>
      <c r="E542" s="153" t="s">
        <v>406</v>
      </c>
      <c r="F542" s="53"/>
      <c r="G542" s="61"/>
      <c r="H542" s="185"/>
      <c r="I542" s="293"/>
    </row>
    <row r="543" spans="4:9" ht="60" x14ac:dyDescent="0.25">
      <c r="D543" s="76" t="s">
        <v>619</v>
      </c>
      <c r="E543" s="161" t="s">
        <v>695</v>
      </c>
      <c r="F543" s="57" t="s">
        <v>10</v>
      </c>
      <c r="G543" s="144">
        <v>8</v>
      </c>
      <c r="H543" s="220">
        <v>0</v>
      </c>
      <c r="I543" s="294">
        <f>H543*G543</f>
        <v>0</v>
      </c>
    </row>
    <row r="544" spans="4:9" x14ac:dyDescent="0.25">
      <c r="D544" s="78"/>
      <c r="E544" s="153" t="s">
        <v>335</v>
      </c>
      <c r="F544" s="53"/>
      <c r="G544" s="61"/>
      <c r="H544" s="81"/>
      <c r="I544" s="293"/>
    </row>
    <row r="545" spans="4:9" x14ac:dyDescent="0.25">
      <c r="D545" s="78"/>
      <c r="E545" s="153" t="s">
        <v>336</v>
      </c>
      <c r="F545" s="53"/>
      <c r="G545" s="61"/>
      <c r="H545" s="81"/>
      <c r="I545" s="293"/>
    </row>
    <row r="546" spans="4:9" x14ac:dyDescent="0.25">
      <c r="D546" s="78"/>
      <c r="E546" s="153" t="s">
        <v>337</v>
      </c>
      <c r="F546" s="53"/>
      <c r="G546" s="61"/>
      <c r="H546" s="81"/>
      <c r="I546" s="293"/>
    </row>
    <row r="547" spans="4:9" x14ac:dyDescent="0.25">
      <c r="D547" s="78"/>
      <c r="E547" s="153" t="s">
        <v>338</v>
      </c>
      <c r="F547" s="53"/>
      <c r="G547" s="61"/>
      <c r="H547" s="81"/>
      <c r="I547" s="293"/>
    </row>
    <row r="548" spans="4:9" x14ac:dyDescent="0.25">
      <c r="D548" s="78"/>
      <c r="E548" s="153" t="s">
        <v>339</v>
      </c>
      <c r="F548" s="53"/>
      <c r="G548" s="61"/>
      <c r="H548" s="81"/>
      <c r="I548" s="293"/>
    </row>
    <row r="549" spans="4:9" x14ac:dyDescent="0.25">
      <c r="D549" s="78"/>
      <c r="E549" s="153" t="s">
        <v>340</v>
      </c>
      <c r="F549" s="53"/>
      <c r="G549" s="61"/>
      <c r="H549" s="81"/>
      <c r="I549" s="293"/>
    </row>
    <row r="550" spans="4:9" x14ac:dyDescent="0.25">
      <c r="D550" s="78"/>
      <c r="E550" s="153" t="s">
        <v>341</v>
      </c>
      <c r="F550" s="53"/>
      <c r="G550" s="61"/>
      <c r="H550" s="81"/>
      <c r="I550" s="293"/>
    </row>
    <row r="551" spans="4:9" x14ac:dyDescent="0.25">
      <c r="D551" s="78"/>
      <c r="E551" s="153" t="s">
        <v>342</v>
      </c>
      <c r="F551" s="53"/>
      <c r="G551" s="61"/>
      <c r="H551" s="81"/>
      <c r="I551" s="293"/>
    </row>
    <row r="552" spans="4:9" x14ac:dyDescent="0.25">
      <c r="D552" s="78"/>
      <c r="E552" s="153" t="s">
        <v>343</v>
      </c>
      <c r="F552" s="53"/>
      <c r="G552" s="61"/>
      <c r="H552" s="81"/>
      <c r="I552" s="293"/>
    </row>
    <row r="553" spans="4:9" x14ac:dyDescent="0.25">
      <c r="D553" s="78"/>
      <c r="E553" s="153" t="s">
        <v>344</v>
      </c>
      <c r="F553" s="53"/>
      <c r="G553" s="61"/>
      <c r="H553" s="81"/>
      <c r="I553" s="293"/>
    </row>
    <row r="554" spans="4:9" x14ac:dyDescent="0.25">
      <c r="D554" s="78"/>
      <c r="E554" s="153" t="s">
        <v>345</v>
      </c>
      <c r="F554" s="53"/>
      <c r="G554" s="61"/>
      <c r="H554" s="81"/>
      <c r="I554" s="293"/>
    </row>
    <row r="555" spans="4:9" x14ac:dyDescent="0.25">
      <c r="D555" s="78"/>
      <c r="E555" s="153" t="s">
        <v>346</v>
      </c>
      <c r="F555" s="53"/>
      <c r="G555" s="61"/>
      <c r="H555" s="81"/>
      <c r="I555" s="293"/>
    </row>
    <row r="556" spans="4:9" x14ac:dyDescent="0.25">
      <c r="D556" s="78"/>
      <c r="E556" s="153" t="s">
        <v>347</v>
      </c>
      <c r="F556" s="53"/>
      <c r="G556" s="61"/>
      <c r="H556" s="81"/>
      <c r="I556" s="293"/>
    </row>
    <row r="557" spans="4:9" x14ac:dyDescent="0.25">
      <c r="D557" s="78"/>
      <c r="E557" s="153" t="s">
        <v>348</v>
      </c>
      <c r="F557" s="53"/>
      <c r="G557" s="61"/>
      <c r="H557" s="81"/>
      <c r="I557" s="293"/>
    </row>
    <row r="558" spans="4:9" x14ac:dyDescent="0.25">
      <c r="D558" s="78"/>
      <c r="E558" s="153" t="s">
        <v>349</v>
      </c>
      <c r="F558" s="53"/>
      <c r="G558" s="61"/>
      <c r="H558" s="81"/>
      <c r="I558" s="293"/>
    </row>
    <row r="559" spans="4:9" x14ac:dyDescent="0.25">
      <c r="D559" s="78"/>
      <c r="E559" s="153" t="s">
        <v>350</v>
      </c>
      <c r="F559" s="53"/>
      <c r="G559" s="61"/>
      <c r="H559" s="81"/>
      <c r="I559" s="293"/>
    </row>
    <row r="560" spans="4:9" x14ac:dyDescent="0.25">
      <c r="D560" s="78"/>
      <c r="E560" s="153" t="s">
        <v>351</v>
      </c>
      <c r="F560" s="53"/>
      <c r="G560" s="61"/>
      <c r="H560" s="81"/>
      <c r="I560" s="293"/>
    </row>
    <row r="561" spans="4:9" ht="30" x14ac:dyDescent="0.25">
      <c r="D561" s="78"/>
      <c r="E561" s="153" t="s">
        <v>352</v>
      </c>
      <c r="F561" s="53"/>
      <c r="G561" s="61"/>
      <c r="H561" s="81"/>
      <c r="I561" s="293"/>
    </row>
    <row r="562" spans="4:9" x14ac:dyDescent="0.25">
      <c r="D562" s="102"/>
      <c r="E562" s="153" t="s">
        <v>353</v>
      </c>
      <c r="F562" s="53"/>
      <c r="G562" s="64"/>
      <c r="H562" s="81"/>
      <c r="I562" s="293"/>
    </row>
    <row r="563" spans="4:9" x14ac:dyDescent="0.25">
      <c r="D563" s="101"/>
      <c r="E563" s="153" t="s">
        <v>404</v>
      </c>
      <c r="F563" s="28"/>
      <c r="G563" s="28"/>
      <c r="H563" s="190"/>
      <c r="I563" s="28"/>
    </row>
    <row r="564" spans="4:9" ht="60" x14ac:dyDescent="0.25">
      <c r="D564" s="76" t="s">
        <v>620</v>
      </c>
      <c r="E564" s="161" t="s">
        <v>696</v>
      </c>
      <c r="F564" s="57" t="s">
        <v>10</v>
      </c>
      <c r="G564" s="144">
        <v>12</v>
      </c>
      <c r="H564" s="220">
        <v>0</v>
      </c>
      <c r="I564" s="294">
        <f t="shared" ref="I564" si="5">H564*G564</f>
        <v>0</v>
      </c>
    </row>
    <row r="565" spans="4:9" x14ac:dyDescent="0.25">
      <c r="D565" s="101"/>
      <c r="E565" s="153" t="s">
        <v>289</v>
      </c>
      <c r="F565" s="28"/>
      <c r="G565" s="28"/>
      <c r="H565" s="182"/>
      <c r="I565" s="28"/>
    </row>
    <row r="566" spans="4:9" x14ac:dyDescent="0.25">
      <c r="D566" s="101"/>
      <c r="E566" s="153" t="s">
        <v>354</v>
      </c>
      <c r="F566" s="28"/>
      <c r="G566" s="28"/>
      <c r="H566" s="182"/>
      <c r="I566" s="28"/>
    </row>
    <row r="567" spans="4:9" x14ac:dyDescent="0.25">
      <c r="D567" s="101"/>
      <c r="E567" s="153" t="s">
        <v>734</v>
      </c>
      <c r="F567" s="28"/>
      <c r="G567" s="28"/>
      <c r="H567" s="182"/>
      <c r="I567" s="28"/>
    </row>
    <row r="568" spans="4:9" x14ac:dyDescent="0.25">
      <c r="D568" s="101"/>
      <c r="E568" s="153" t="s">
        <v>332</v>
      </c>
      <c r="F568" s="28"/>
      <c r="G568" s="28"/>
      <c r="H568" s="182"/>
      <c r="I568" s="28"/>
    </row>
    <row r="569" spans="4:9" x14ac:dyDescent="0.25">
      <c r="D569" s="101"/>
      <c r="E569" s="153" t="s">
        <v>333</v>
      </c>
      <c r="F569" s="28"/>
      <c r="G569" s="28"/>
      <c r="H569" s="182"/>
      <c r="I569" s="28"/>
    </row>
    <row r="570" spans="4:9" x14ac:dyDescent="0.25">
      <c r="D570" s="101"/>
      <c r="E570" s="153" t="s">
        <v>735</v>
      </c>
      <c r="F570" s="28"/>
      <c r="G570" s="28"/>
      <c r="H570" s="182"/>
      <c r="I570" s="28"/>
    </row>
    <row r="571" spans="4:9" x14ac:dyDescent="0.25">
      <c r="D571" s="101"/>
      <c r="E571" s="153" t="s">
        <v>295</v>
      </c>
      <c r="F571" s="28"/>
      <c r="G571" s="28"/>
      <c r="H571" s="182"/>
      <c r="I571" s="28"/>
    </row>
    <row r="572" spans="4:9" x14ac:dyDescent="0.25">
      <c r="D572" s="101"/>
      <c r="E572" s="153" t="s">
        <v>303</v>
      </c>
      <c r="F572" s="28"/>
      <c r="G572" s="28"/>
      <c r="H572" s="182"/>
      <c r="I572" s="28"/>
    </row>
    <row r="573" spans="4:9" x14ac:dyDescent="0.25">
      <c r="D573" s="101"/>
      <c r="E573" s="153" t="s">
        <v>355</v>
      </c>
      <c r="F573" s="28"/>
      <c r="G573" s="28"/>
      <c r="H573" s="182"/>
      <c r="I573" s="28"/>
    </row>
    <row r="574" spans="4:9" x14ac:dyDescent="0.25">
      <c r="D574" s="101"/>
      <c r="E574" s="153" t="s">
        <v>356</v>
      </c>
      <c r="F574" s="28"/>
      <c r="G574" s="28"/>
      <c r="H574" s="182"/>
      <c r="I574" s="28"/>
    </row>
    <row r="575" spans="4:9" x14ac:dyDescent="0.25">
      <c r="D575" s="101"/>
      <c r="E575" s="153" t="s">
        <v>357</v>
      </c>
      <c r="F575" s="28"/>
      <c r="G575" s="28"/>
      <c r="H575" s="182"/>
      <c r="I575" s="28"/>
    </row>
    <row r="576" spans="4:9" x14ac:dyDescent="0.25">
      <c r="D576" s="101"/>
      <c r="E576" s="153" t="s">
        <v>404</v>
      </c>
      <c r="F576" s="28"/>
      <c r="G576" s="28"/>
      <c r="H576" s="190"/>
      <c r="I576" s="28"/>
    </row>
    <row r="577" spans="4:12" ht="60" x14ac:dyDescent="0.25">
      <c r="D577" s="76" t="s">
        <v>606</v>
      </c>
      <c r="E577" s="161" t="s">
        <v>697</v>
      </c>
      <c r="F577" s="57" t="s">
        <v>10</v>
      </c>
      <c r="G577" s="144">
        <v>12</v>
      </c>
      <c r="H577" s="220">
        <v>0</v>
      </c>
      <c r="I577" s="294">
        <f>H577*G577</f>
        <v>0</v>
      </c>
      <c r="L577" s="335"/>
    </row>
    <row r="578" spans="4:12" x14ac:dyDescent="0.25">
      <c r="D578" s="101"/>
      <c r="E578" s="153" t="s">
        <v>358</v>
      </c>
      <c r="F578" s="28"/>
      <c r="G578" s="28"/>
      <c r="H578" s="182"/>
      <c r="I578" s="28"/>
    </row>
    <row r="579" spans="4:12" x14ac:dyDescent="0.25">
      <c r="D579" s="101"/>
      <c r="E579" s="153" t="s">
        <v>359</v>
      </c>
      <c r="F579" s="28"/>
      <c r="G579" s="28"/>
      <c r="H579" s="182"/>
      <c r="I579" s="28"/>
    </row>
    <row r="580" spans="4:12" x14ac:dyDescent="0.25">
      <c r="D580" s="101"/>
      <c r="E580" s="153" t="s">
        <v>360</v>
      </c>
      <c r="F580" s="28"/>
      <c r="G580" s="28"/>
      <c r="H580" s="182"/>
      <c r="I580" s="28"/>
    </row>
    <row r="581" spans="4:12" x14ac:dyDescent="0.25">
      <c r="D581" s="101"/>
      <c r="E581" s="153" t="s">
        <v>361</v>
      </c>
      <c r="F581" s="28"/>
      <c r="G581" s="28"/>
      <c r="H581" s="182"/>
      <c r="I581" s="28"/>
    </row>
    <row r="582" spans="4:12" x14ac:dyDescent="0.25">
      <c r="D582" s="101"/>
      <c r="E582" s="153" t="s">
        <v>362</v>
      </c>
      <c r="F582" s="28"/>
      <c r="G582" s="28"/>
      <c r="H582" s="182"/>
      <c r="I582" s="28"/>
    </row>
    <row r="583" spans="4:12" x14ac:dyDescent="0.25">
      <c r="D583" s="101"/>
      <c r="E583" s="153" t="s">
        <v>363</v>
      </c>
      <c r="F583" s="28"/>
      <c r="G583" s="28"/>
      <c r="H583" s="182"/>
      <c r="I583" s="28"/>
    </row>
    <row r="584" spans="4:12" x14ac:dyDescent="0.25">
      <c r="D584" s="101"/>
      <c r="E584" s="153" t="s">
        <v>364</v>
      </c>
      <c r="F584" s="28"/>
      <c r="G584" s="28"/>
      <c r="H584" s="182"/>
      <c r="I584" s="28"/>
    </row>
    <row r="585" spans="4:12" x14ac:dyDescent="0.25">
      <c r="D585" s="101"/>
      <c r="E585" s="153" t="s">
        <v>365</v>
      </c>
      <c r="F585" s="28"/>
      <c r="G585" s="28"/>
      <c r="H585" s="182"/>
      <c r="I585" s="28"/>
    </row>
    <row r="586" spans="4:12" x14ac:dyDescent="0.25">
      <c r="D586" s="101"/>
      <c r="E586" s="153" t="s">
        <v>366</v>
      </c>
      <c r="F586" s="28"/>
      <c r="G586" s="28"/>
      <c r="H586" s="182"/>
      <c r="I586" s="28"/>
    </row>
    <row r="587" spans="4:12" x14ac:dyDescent="0.25">
      <c r="D587" s="101"/>
      <c r="E587" s="153" t="s">
        <v>367</v>
      </c>
      <c r="F587" s="28"/>
      <c r="G587" s="28"/>
      <c r="H587" s="182"/>
      <c r="I587" s="28"/>
    </row>
    <row r="588" spans="4:12" x14ac:dyDescent="0.25">
      <c r="D588" s="101"/>
      <c r="E588" s="153" t="s">
        <v>368</v>
      </c>
      <c r="F588" s="28"/>
      <c r="G588" s="28"/>
      <c r="H588" s="182"/>
      <c r="I588" s="28"/>
    </row>
    <row r="589" spans="4:12" x14ac:dyDescent="0.25">
      <c r="D589" s="101"/>
      <c r="E589" s="153" t="s">
        <v>369</v>
      </c>
      <c r="F589" s="28"/>
      <c r="G589" s="28"/>
      <c r="H589" s="182"/>
      <c r="I589" s="28"/>
    </row>
    <row r="590" spans="4:12" x14ac:dyDescent="0.25">
      <c r="D590" s="101"/>
      <c r="E590" s="153" t="s">
        <v>370</v>
      </c>
      <c r="F590" s="28"/>
      <c r="G590" s="28"/>
      <c r="H590" s="182"/>
      <c r="I590" s="28"/>
    </row>
    <row r="591" spans="4:12" x14ac:dyDescent="0.25">
      <c r="D591" s="101"/>
      <c r="E591" s="153" t="s">
        <v>371</v>
      </c>
      <c r="F591" s="28"/>
      <c r="G591" s="28"/>
      <c r="H591" s="182"/>
      <c r="I591" s="28"/>
    </row>
    <row r="592" spans="4:12" x14ac:dyDescent="0.25">
      <c r="D592" s="101"/>
      <c r="E592" s="153" t="s">
        <v>372</v>
      </c>
      <c r="F592" s="28"/>
      <c r="G592" s="28"/>
      <c r="H592" s="182"/>
      <c r="I592" s="28"/>
    </row>
    <row r="593" spans="4:9" x14ac:dyDescent="0.25">
      <c r="D593" s="101"/>
      <c r="E593" s="153" t="s">
        <v>373</v>
      </c>
      <c r="F593" s="28"/>
      <c r="G593" s="28"/>
      <c r="H593" s="182"/>
      <c r="I593" s="28"/>
    </row>
    <row r="594" spans="4:9" x14ac:dyDescent="0.25">
      <c r="D594" s="101"/>
      <c r="E594" s="153" t="s">
        <v>374</v>
      </c>
      <c r="F594" s="28"/>
      <c r="G594" s="28"/>
      <c r="H594" s="182"/>
      <c r="I594" s="28"/>
    </row>
    <row r="595" spans="4:9" x14ac:dyDescent="0.25">
      <c r="D595" s="101"/>
      <c r="E595" s="153" t="s">
        <v>375</v>
      </c>
      <c r="F595" s="28"/>
      <c r="G595" s="28"/>
      <c r="H595" s="182"/>
      <c r="I595" s="28"/>
    </row>
    <row r="596" spans="4:9" x14ac:dyDescent="0.25">
      <c r="D596" s="101"/>
      <c r="E596" s="153" t="s">
        <v>376</v>
      </c>
      <c r="F596" s="28"/>
      <c r="G596" s="28"/>
      <c r="H596" s="182"/>
      <c r="I596" s="28"/>
    </row>
    <row r="597" spans="4:9" ht="30" x14ac:dyDescent="0.25">
      <c r="D597" s="101"/>
      <c r="E597" s="153" t="s">
        <v>407</v>
      </c>
      <c r="F597" s="28"/>
      <c r="G597" s="28"/>
      <c r="H597" s="190"/>
      <c r="I597" s="28"/>
    </row>
    <row r="598" spans="4:9" ht="45" x14ac:dyDescent="0.25">
      <c r="D598" s="76" t="s">
        <v>621</v>
      </c>
      <c r="E598" s="161" t="s">
        <v>698</v>
      </c>
      <c r="F598" s="62" t="s">
        <v>15</v>
      </c>
      <c r="G598" s="145">
        <v>7</v>
      </c>
      <c r="H598" s="221">
        <v>0</v>
      </c>
      <c r="I598" s="336">
        <f t="shared" ref="I598" si="6">H598*G598</f>
        <v>0</v>
      </c>
    </row>
    <row r="599" spans="4:9" x14ac:dyDescent="0.25">
      <c r="D599" s="78"/>
      <c r="E599" s="153" t="s">
        <v>284</v>
      </c>
      <c r="F599" s="53"/>
      <c r="G599" s="56"/>
      <c r="H599" s="183"/>
      <c r="I599" s="293"/>
    </row>
    <row r="600" spans="4:9" x14ac:dyDescent="0.25">
      <c r="D600" s="78"/>
      <c r="E600" s="153" t="s">
        <v>285</v>
      </c>
      <c r="F600" s="53"/>
      <c r="G600" s="56"/>
      <c r="H600" s="183"/>
      <c r="I600" s="293"/>
    </row>
    <row r="601" spans="4:9" x14ac:dyDescent="0.25">
      <c r="D601" s="78"/>
      <c r="E601" s="153" t="s">
        <v>333</v>
      </c>
      <c r="F601" s="53"/>
      <c r="G601" s="56"/>
      <c r="H601" s="183"/>
      <c r="I601" s="293"/>
    </row>
    <row r="602" spans="4:9" x14ac:dyDescent="0.25">
      <c r="D602" s="78"/>
      <c r="E602" s="153" t="s">
        <v>286</v>
      </c>
      <c r="F602" s="53"/>
      <c r="G602" s="56"/>
      <c r="H602" s="183"/>
      <c r="I602" s="293"/>
    </row>
    <row r="603" spans="4:9" x14ac:dyDescent="0.25">
      <c r="D603" s="78"/>
      <c r="E603" s="153" t="s">
        <v>287</v>
      </c>
      <c r="F603" s="53"/>
      <c r="G603" s="56"/>
      <c r="H603" s="183"/>
      <c r="I603" s="293"/>
    </row>
    <row r="604" spans="4:9" x14ac:dyDescent="0.25">
      <c r="D604" s="78"/>
      <c r="E604" s="153" t="s">
        <v>288</v>
      </c>
      <c r="F604" s="53"/>
      <c r="G604" s="56"/>
      <c r="H604" s="183"/>
      <c r="I604" s="293"/>
    </row>
    <row r="605" spans="4:9" x14ac:dyDescent="0.25">
      <c r="D605" s="78"/>
      <c r="E605" s="153" t="s">
        <v>289</v>
      </c>
      <c r="F605" s="53"/>
      <c r="G605" s="56"/>
      <c r="H605" s="183"/>
      <c r="I605" s="293"/>
    </row>
    <row r="606" spans="4:9" x14ac:dyDescent="0.25">
      <c r="D606" s="78"/>
      <c r="E606" s="153" t="s">
        <v>290</v>
      </c>
      <c r="F606" s="53"/>
      <c r="G606" s="56"/>
      <c r="H606" s="183"/>
      <c r="I606" s="293"/>
    </row>
    <row r="607" spans="4:9" x14ac:dyDescent="0.25">
      <c r="D607" s="78"/>
      <c r="E607" s="153" t="s">
        <v>291</v>
      </c>
      <c r="F607" s="53"/>
      <c r="G607" s="56"/>
      <c r="H607" s="183"/>
      <c r="I607" s="293"/>
    </row>
    <row r="608" spans="4:9" x14ac:dyDescent="0.25">
      <c r="D608" s="78"/>
      <c r="E608" s="153" t="s">
        <v>292</v>
      </c>
      <c r="F608" s="53"/>
      <c r="G608" s="56"/>
      <c r="H608" s="183"/>
      <c r="I608" s="293"/>
    </row>
    <row r="609" spans="3:9" x14ac:dyDescent="0.25">
      <c r="D609" s="78"/>
      <c r="E609" s="153" t="s">
        <v>293</v>
      </c>
      <c r="F609" s="53"/>
      <c r="G609" s="56"/>
      <c r="H609" s="183"/>
      <c r="I609" s="293"/>
    </row>
    <row r="610" spans="3:9" x14ac:dyDescent="0.25">
      <c r="D610" s="78"/>
      <c r="E610" s="153" t="s">
        <v>294</v>
      </c>
      <c r="F610" s="53"/>
      <c r="G610" s="56"/>
      <c r="H610" s="183"/>
      <c r="I610" s="293"/>
    </row>
    <row r="611" spans="3:9" x14ac:dyDescent="0.25">
      <c r="D611" s="78"/>
      <c r="E611" s="153" t="s">
        <v>295</v>
      </c>
      <c r="F611" s="53"/>
      <c r="G611" s="56"/>
      <c r="H611" s="183"/>
      <c r="I611" s="293"/>
    </row>
    <row r="612" spans="3:9" x14ac:dyDescent="0.25">
      <c r="D612" s="78"/>
      <c r="E612" s="153" t="s">
        <v>296</v>
      </c>
      <c r="F612" s="53"/>
      <c r="G612" s="56"/>
      <c r="H612" s="183"/>
      <c r="I612" s="293"/>
    </row>
    <row r="613" spans="3:9" x14ac:dyDescent="0.25">
      <c r="D613" s="78"/>
      <c r="E613" s="153" t="s">
        <v>297</v>
      </c>
      <c r="F613" s="53"/>
      <c r="G613" s="56"/>
      <c r="H613" s="183"/>
      <c r="I613" s="293"/>
    </row>
    <row r="614" spans="3:9" x14ac:dyDescent="0.25">
      <c r="D614" s="74"/>
      <c r="E614" s="153" t="s">
        <v>298</v>
      </c>
      <c r="F614" s="28"/>
      <c r="G614" s="28"/>
      <c r="H614" s="182"/>
      <c r="I614" s="28"/>
    </row>
    <row r="615" spans="3:9" x14ac:dyDescent="0.25">
      <c r="D615" s="74"/>
      <c r="E615" s="153" t="s">
        <v>299</v>
      </c>
      <c r="F615" s="28"/>
      <c r="G615" s="28"/>
      <c r="H615" s="182"/>
      <c r="I615" s="28"/>
    </row>
    <row r="616" spans="3:9" x14ac:dyDescent="0.25">
      <c r="D616" s="74"/>
      <c r="E616" s="153" t="s">
        <v>300</v>
      </c>
      <c r="F616" s="28"/>
      <c r="G616" s="28"/>
      <c r="H616" s="182"/>
      <c r="I616" s="28"/>
    </row>
    <row r="617" spans="3:9" x14ac:dyDescent="0.25">
      <c r="D617" s="74"/>
      <c r="E617" s="153" t="s">
        <v>301</v>
      </c>
      <c r="F617" s="28"/>
      <c r="G617" s="28"/>
      <c r="H617" s="182"/>
      <c r="I617" s="28"/>
    </row>
    <row r="618" spans="3:9" x14ac:dyDescent="0.25">
      <c r="D618" s="74"/>
      <c r="E618" s="153" t="s">
        <v>302</v>
      </c>
      <c r="F618" s="28"/>
      <c r="G618" s="28"/>
      <c r="H618" s="182"/>
      <c r="I618" s="28"/>
    </row>
    <row r="619" spans="3:9" x14ac:dyDescent="0.25">
      <c r="C619" s="24"/>
      <c r="D619" s="101"/>
      <c r="E619" s="162" t="s">
        <v>303</v>
      </c>
      <c r="F619" s="28"/>
      <c r="G619" s="28"/>
      <c r="H619" s="182"/>
      <c r="I619" s="28"/>
    </row>
    <row r="620" spans="3:9" x14ac:dyDescent="0.25">
      <c r="C620" s="24"/>
      <c r="D620" s="78"/>
      <c r="E620" s="162" t="s">
        <v>304</v>
      </c>
      <c r="F620" s="54"/>
      <c r="G620" s="63"/>
      <c r="H620" s="221"/>
      <c r="I620" s="295"/>
    </row>
    <row r="621" spans="3:9" ht="30" x14ac:dyDescent="0.25">
      <c r="C621" s="24"/>
      <c r="D621" s="76" t="s">
        <v>622</v>
      </c>
      <c r="E621" s="161" t="s">
        <v>699</v>
      </c>
      <c r="F621" s="62" t="s">
        <v>15</v>
      </c>
      <c r="G621" s="145">
        <v>1</v>
      </c>
      <c r="H621" s="221">
        <v>0</v>
      </c>
      <c r="I621" s="336">
        <f t="shared" ref="I621" si="7">H621*G621</f>
        <v>0</v>
      </c>
    </row>
    <row r="622" spans="3:9" x14ac:dyDescent="0.25">
      <c r="C622" s="24"/>
      <c r="D622" s="78"/>
      <c r="E622" s="162" t="s">
        <v>736</v>
      </c>
      <c r="F622" s="54"/>
      <c r="G622" s="63"/>
      <c r="H622" s="184"/>
      <c r="I622" s="295"/>
    </row>
    <row r="623" spans="3:9" x14ac:dyDescent="0.25">
      <c r="C623" s="24"/>
      <c r="D623" s="78"/>
      <c r="E623" s="162" t="s">
        <v>377</v>
      </c>
      <c r="F623" s="54"/>
      <c r="G623" s="63"/>
      <c r="H623" s="184"/>
      <c r="I623" s="295"/>
    </row>
    <row r="624" spans="3:9" x14ac:dyDescent="0.25">
      <c r="C624" s="24"/>
      <c r="D624" s="78"/>
      <c r="E624" s="162" t="s">
        <v>378</v>
      </c>
      <c r="F624" s="54"/>
      <c r="G624" s="63"/>
      <c r="H624" s="184"/>
      <c r="I624" s="295"/>
    </row>
    <row r="625" spans="3:9" x14ac:dyDescent="0.25">
      <c r="C625" s="24"/>
      <c r="D625" s="78"/>
      <c r="E625" s="162" t="s">
        <v>379</v>
      </c>
      <c r="F625" s="54"/>
      <c r="G625" s="63"/>
      <c r="H625" s="184"/>
      <c r="I625" s="295"/>
    </row>
    <row r="626" spans="3:9" x14ac:dyDescent="0.25">
      <c r="D626" s="78"/>
      <c r="E626" s="153" t="s">
        <v>380</v>
      </c>
      <c r="F626" s="54"/>
      <c r="G626" s="63"/>
      <c r="H626" s="184"/>
      <c r="I626" s="295"/>
    </row>
    <row r="627" spans="3:9" x14ac:dyDescent="0.25">
      <c r="D627" s="78"/>
      <c r="E627" s="153" t="s">
        <v>381</v>
      </c>
      <c r="F627" s="54"/>
      <c r="G627" s="63"/>
      <c r="H627" s="184"/>
      <c r="I627" s="295"/>
    </row>
    <row r="628" spans="3:9" x14ac:dyDescent="0.25">
      <c r="D628" s="78"/>
      <c r="E628" s="153" t="s">
        <v>382</v>
      </c>
      <c r="F628" s="54"/>
      <c r="G628" s="63"/>
      <c r="H628" s="184"/>
      <c r="I628" s="295"/>
    </row>
    <row r="629" spans="3:9" x14ac:dyDescent="0.25">
      <c r="D629" s="78"/>
      <c r="E629" s="153" t="s">
        <v>737</v>
      </c>
      <c r="F629" s="54"/>
      <c r="G629" s="63"/>
      <c r="H629" s="184"/>
      <c r="I629" s="295"/>
    </row>
    <row r="630" spans="3:9" x14ac:dyDescent="0.25">
      <c r="D630" s="78"/>
      <c r="E630" s="153" t="s">
        <v>738</v>
      </c>
      <c r="F630" s="54"/>
      <c r="G630" s="63"/>
      <c r="H630" s="184"/>
      <c r="I630" s="295"/>
    </row>
    <row r="631" spans="3:9" x14ac:dyDescent="0.25">
      <c r="D631" s="78"/>
      <c r="E631" s="153" t="s">
        <v>383</v>
      </c>
      <c r="F631" s="54"/>
      <c r="G631" s="63"/>
      <c r="H631" s="184"/>
      <c r="I631" s="295"/>
    </row>
    <row r="632" spans="3:9" x14ac:dyDescent="0.25">
      <c r="D632" s="78"/>
      <c r="E632" s="153" t="s">
        <v>384</v>
      </c>
      <c r="F632" s="54"/>
      <c r="G632" s="63"/>
      <c r="H632" s="184"/>
      <c r="I632" s="295"/>
    </row>
    <row r="633" spans="3:9" x14ac:dyDescent="0.25">
      <c r="D633" s="78"/>
      <c r="E633" s="153" t="s">
        <v>385</v>
      </c>
      <c r="F633" s="54"/>
      <c r="G633" s="63"/>
      <c r="H633" s="184"/>
      <c r="I633" s="295"/>
    </row>
    <row r="634" spans="3:9" x14ac:dyDescent="0.25">
      <c r="D634" s="78"/>
      <c r="E634" s="153" t="s">
        <v>386</v>
      </c>
      <c r="F634" s="54"/>
      <c r="G634" s="63"/>
      <c r="H634" s="184"/>
      <c r="I634" s="295"/>
    </row>
    <row r="635" spans="3:9" x14ac:dyDescent="0.25">
      <c r="D635" s="78"/>
      <c r="E635" s="153" t="s">
        <v>387</v>
      </c>
      <c r="F635" s="54"/>
      <c r="G635" s="63"/>
      <c r="H635" s="184"/>
      <c r="I635" s="295"/>
    </row>
    <row r="636" spans="3:9" x14ac:dyDescent="0.25">
      <c r="D636" s="78"/>
      <c r="E636" s="153" t="s">
        <v>388</v>
      </c>
      <c r="F636" s="54"/>
      <c r="G636" s="63"/>
      <c r="H636" s="184"/>
      <c r="I636" s="295"/>
    </row>
    <row r="637" spans="3:9" x14ac:dyDescent="0.25">
      <c r="D637" s="78"/>
      <c r="E637" s="153" t="s">
        <v>389</v>
      </c>
      <c r="F637" s="54"/>
      <c r="G637" s="63"/>
      <c r="H637" s="184"/>
      <c r="I637" s="295"/>
    </row>
    <row r="638" spans="3:9" x14ac:dyDescent="0.25">
      <c r="D638" s="78"/>
      <c r="E638" s="153" t="s">
        <v>390</v>
      </c>
      <c r="F638" s="54"/>
      <c r="G638" s="63"/>
      <c r="H638" s="184"/>
      <c r="I638" s="295"/>
    </row>
    <row r="639" spans="3:9" x14ac:dyDescent="0.25">
      <c r="D639" s="78"/>
      <c r="E639" s="153" t="s">
        <v>391</v>
      </c>
      <c r="F639" s="54"/>
      <c r="G639" s="63"/>
      <c r="H639" s="184"/>
      <c r="I639" s="295"/>
    </row>
    <row r="640" spans="3:9" x14ac:dyDescent="0.25">
      <c r="D640" s="78"/>
      <c r="E640" s="153" t="s">
        <v>392</v>
      </c>
      <c r="F640" s="54"/>
      <c r="G640" s="63"/>
      <c r="H640" s="184"/>
      <c r="I640" s="295"/>
    </row>
    <row r="641" spans="3:10" x14ac:dyDescent="0.25">
      <c r="D641" s="78"/>
      <c r="E641" s="153" t="s">
        <v>393</v>
      </c>
      <c r="F641" s="54"/>
      <c r="G641" s="63"/>
      <c r="H641" s="184"/>
      <c r="I641" s="295"/>
    </row>
    <row r="642" spans="3:10" x14ac:dyDescent="0.25">
      <c r="D642" s="78"/>
      <c r="E642" s="153" t="s">
        <v>394</v>
      </c>
      <c r="F642" s="54"/>
      <c r="G642" s="63"/>
      <c r="H642" s="184"/>
      <c r="I642" s="295"/>
    </row>
    <row r="643" spans="3:10" x14ac:dyDescent="0.25">
      <c r="D643" s="78"/>
      <c r="E643" s="153" t="s">
        <v>395</v>
      </c>
      <c r="F643" s="54"/>
      <c r="G643" s="63"/>
      <c r="H643" s="184"/>
      <c r="I643" s="295"/>
    </row>
    <row r="644" spans="3:10" x14ac:dyDescent="0.25">
      <c r="D644" s="78"/>
      <c r="E644" s="153" t="s">
        <v>396</v>
      </c>
      <c r="F644" s="54"/>
      <c r="G644" s="63"/>
      <c r="H644" s="184"/>
      <c r="I644" s="295"/>
    </row>
    <row r="645" spans="3:10" ht="30" x14ac:dyDescent="0.25">
      <c r="D645" s="78"/>
      <c r="E645" s="153" t="s">
        <v>397</v>
      </c>
      <c r="F645" s="54"/>
      <c r="G645" s="63"/>
      <c r="H645" s="184"/>
      <c r="I645" s="295"/>
    </row>
    <row r="646" spans="3:10" x14ac:dyDescent="0.25">
      <c r="D646" s="78"/>
      <c r="E646" s="153" t="s">
        <v>398</v>
      </c>
      <c r="F646" s="54"/>
      <c r="G646" s="63"/>
      <c r="H646" s="184"/>
      <c r="I646" s="295"/>
    </row>
    <row r="647" spans="3:10" x14ac:dyDescent="0.25">
      <c r="D647" s="78"/>
      <c r="E647" s="153" t="s">
        <v>399</v>
      </c>
      <c r="F647" s="54"/>
      <c r="G647" s="63"/>
      <c r="H647" s="184"/>
      <c r="I647" s="295"/>
    </row>
    <row r="648" spans="3:10" x14ac:dyDescent="0.25">
      <c r="D648" s="78"/>
      <c r="E648" s="153" t="s">
        <v>400</v>
      </c>
      <c r="F648" s="54"/>
      <c r="G648" s="63"/>
      <c r="H648" s="184"/>
      <c r="I648" s="295"/>
    </row>
    <row r="649" spans="3:10" x14ac:dyDescent="0.25">
      <c r="D649" s="78"/>
      <c r="E649" s="153" t="s">
        <v>401</v>
      </c>
      <c r="F649" s="54"/>
      <c r="G649" s="63"/>
      <c r="H649" s="184"/>
      <c r="I649" s="295"/>
    </row>
    <row r="650" spans="3:10" x14ac:dyDescent="0.25">
      <c r="C650" s="24"/>
      <c r="D650" s="78"/>
      <c r="E650" s="162" t="s">
        <v>402</v>
      </c>
      <c r="F650" s="54"/>
      <c r="G650" s="63"/>
      <c r="H650" s="184"/>
      <c r="I650" s="295"/>
      <c r="J650" s="337"/>
    </row>
    <row r="651" spans="3:10" x14ac:dyDescent="0.25">
      <c r="C651" s="24"/>
      <c r="D651" s="78"/>
      <c r="E651" s="162" t="s">
        <v>403</v>
      </c>
      <c r="F651" s="54"/>
      <c r="G651" s="63"/>
      <c r="H651" s="189"/>
      <c r="I651" s="295"/>
      <c r="J651" s="337"/>
    </row>
    <row r="652" spans="3:10" ht="30" x14ac:dyDescent="0.25">
      <c r="C652" s="24"/>
      <c r="D652" s="76" t="s">
        <v>623</v>
      </c>
      <c r="E652" s="163" t="s">
        <v>700</v>
      </c>
      <c r="F652" s="62" t="s">
        <v>15</v>
      </c>
      <c r="G652" s="146">
        <v>8</v>
      </c>
      <c r="H652" s="222">
        <v>0</v>
      </c>
      <c r="I652" s="336">
        <f t="shared" ref="I652:I653" si="8">H652*G652</f>
        <v>0</v>
      </c>
      <c r="J652" s="337"/>
    </row>
    <row r="653" spans="3:10" ht="30" x14ac:dyDescent="0.25">
      <c r="C653" s="24"/>
      <c r="D653" s="76" t="s">
        <v>624</v>
      </c>
      <c r="E653" s="163" t="s">
        <v>701</v>
      </c>
      <c r="F653" s="62" t="s">
        <v>15</v>
      </c>
      <c r="G653" s="145">
        <v>2</v>
      </c>
      <c r="H653" s="222">
        <v>0</v>
      </c>
      <c r="I653" s="336">
        <f t="shared" si="8"/>
        <v>0</v>
      </c>
      <c r="J653" s="337"/>
    </row>
    <row r="654" spans="3:10" ht="30" x14ac:dyDescent="0.25">
      <c r="C654" s="24"/>
      <c r="D654" s="76" t="s">
        <v>625</v>
      </c>
      <c r="E654" s="163" t="s">
        <v>434</v>
      </c>
      <c r="F654" s="62" t="s">
        <v>10</v>
      </c>
      <c r="G654" s="146">
        <v>1</v>
      </c>
      <c r="H654" s="222">
        <v>0</v>
      </c>
      <c r="I654" s="336">
        <f t="shared" ref="I654:I666" si="9">H654*G654</f>
        <v>0</v>
      </c>
      <c r="J654" s="337"/>
    </row>
    <row r="655" spans="3:10" ht="105" x14ac:dyDescent="0.25">
      <c r="C655" s="24"/>
      <c r="D655" s="78"/>
      <c r="E655" s="164" t="s">
        <v>231</v>
      </c>
      <c r="F655" s="53"/>
      <c r="G655" s="65"/>
      <c r="H655" s="188"/>
      <c r="I655" s="293"/>
      <c r="J655" s="337"/>
    </row>
    <row r="656" spans="3:10" ht="45" x14ac:dyDescent="0.25">
      <c r="C656" s="24"/>
      <c r="D656" s="76" t="s">
        <v>626</v>
      </c>
      <c r="E656" s="163" t="s">
        <v>702</v>
      </c>
      <c r="F656" s="62" t="s">
        <v>15</v>
      </c>
      <c r="G656" s="147">
        <v>1</v>
      </c>
      <c r="H656" s="223">
        <v>0</v>
      </c>
      <c r="I656" s="336">
        <f t="shared" si="9"/>
        <v>0</v>
      </c>
      <c r="J656" s="337"/>
    </row>
    <row r="657" spans="3:10" ht="45" x14ac:dyDescent="0.25">
      <c r="C657" s="24"/>
      <c r="D657" s="76" t="s">
        <v>627</v>
      </c>
      <c r="E657" s="163" t="s">
        <v>703</v>
      </c>
      <c r="F657" s="62" t="s">
        <v>15</v>
      </c>
      <c r="G657" s="147">
        <v>40</v>
      </c>
      <c r="H657" s="223">
        <v>0</v>
      </c>
      <c r="I657" s="336">
        <f t="shared" si="9"/>
        <v>0</v>
      </c>
      <c r="J657" s="337"/>
    </row>
    <row r="658" spans="3:10" ht="45" x14ac:dyDescent="0.25">
      <c r="C658" s="24"/>
      <c r="D658" s="76" t="s">
        <v>628</v>
      </c>
      <c r="E658" s="163" t="s">
        <v>704</v>
      </c>
      <c r="F658" s="62" t="s">
        <v>15</v>
      </c>
      <c r="G658" s="147">
        <v>55</v>
      </c>
      <c r="H658" s="223">
        <v>0</v>
      </c>
      <c r="I658" s="336">
        <f t="shared" si="9"/>
        <v>0</v>
      </c>
      <c r="J658" s="337"/>
    </row>
    <row r="659" spans="3:10" x14ac:dyDescent="0.25">
      <c r="C659" s="24"/>
      <c r="D659" s="76" t="s">
        <v>629</v>
      </c>
      <c r="E659" s="163" t="s">
        <v>739</v>
      </c>
      <c r="F659" s="62" t="s">
        <v>15</v>
      </c>
      <c r="G659" s="147">
        <v>27</v>
      </c>
      <c r="H659" s="223">
        <v>0</v>
      </c>
      <c r="I659" s="336">
        <f t="shared" si="9"/>
        <v>0</v>
      </c>
      <c r="J659" s="337"/>
    </row>
    <row r="660" spans="3:10" x14ac:dyDescent="0.25">
      <c r="C660" s="24"/>
      <c r="D660" s="76" t="s">
        <v>630</v>
      </c>
      <c r="E660" s="163" t="s">
        <v>740</v>
      </c>
      <c r="F660" s="62" t="s">
        <v>15</v>
      </c>
      <c r="G660" s="147">
        <v>27</v>
      </c>
      <c r="H660" s="223">
        <v>0</v>
      </c>
      <c r="I660" s="336">
        <f t="shared" si="9"/>
        <v>0</v>
      </c>
      <c r="J660" s="337"/>
    </row>
    <row r="661" spans="3:10" ht="30" x14ac:dyDescent="0.25">
      <c r="C661" s="24"/>
      <c r="D661" s="76" t="s">
        <v>631</v>
      </c>
      <c r="E661" s="163" t="s">
        <v>705</v>
      </c>
      <c r="F661" s="62" t="s">
        <v>15</v>
      </c>
      <c r="G661" s="147">
        <v>2</v>
      </c>
      <c r="H661" s="223">
        <v>0</v>
      </c>
      <c r="I661" s="336">
        <f t="shared" si="9"/>
        <v>0</v>
      </c>
      <c r="J661" s="337"/>
    </row>
    <row r="662" spans="3:10" ht="45" x14ac:dyDescent="0.25">
      <c r="C662" s="24"/>
      <c r="D662" s="76" t="s">
        <v>632</v>
      </c>
      <c r="E662" s="163" t="s">
        <v>706</v>
      </c>
      <c r="F662" s="62" t="s">
        <v>15</v>
      </c>
      <c r="G662" s="147">
        <v>2</v>
      </c>
      <c r="H662" s="223">
        <v>0</v>
      </c>
      <c r="I662" s="336">
        <f t="shared" si="9"/>
        <v>0</v>
      </c>
      <c r="J662" s="337"/>
    </row>
    <row r="663" spans="3:10" ht="30" x14ac:dyDescent="0.25">
      <c r="C663" s="24"/>
      <c r="D663" s="76" t="s">
        <v>633</v>
      </c>
      <c r="E663" s="163" t="s">
        <v>707</v>
      </c>
      <c r="F663" s="62" t="s">
        <v>15</v>
      </c>
      <c r="G663" s="147">
        <v>2</v>
      </c>
      <c r="H663" s="223">
        <v>0</v>
      </c>
      <c r="I663" s="336">
        <f t="shared" si="9"/>
        <v>0</v>
      </c>
      <c r="J663" s="337"/>
    </row>
    <row r="664" spans="3:10" ht="30" x14ac:dyDescent="0.25">
      <c r="C664" s="24"/>
      <c r="D664" s="76" t="s">
        <v>634</v>
      </c>
      <c r="E664" s="163" t="s">
        <v>708</v>
      </c>
      <c r="F664" s="62" t="s">
        <v>15</v>
      </c>
      <c r="G664" s="147">
        <v>1</v>
      </c>
      <c r="H664" s="223">
        <v>0</v>
      </c>
      <c r="I664" s="336">
        <f t="shared" si="9"/>
        <v>0</v>
      </c>
      <c r="J664" s="337"/>
    </row>
    <row r="665" spans="3:10" ht="30" x14ac:dyDescent="0.25">
      <c r="C665" s="24"/>
      <c r="D665" s="76" t="s">
        <v>635</v>
      </c>
      <c r="E665" s="163" t="s">
        <v>709</v>
      </c>
      <c r="F665" s="62" t="s">
        <v>15</v>
      </c>
      <c r="G665" s="147">
        <v>1</v>
      </c>
      <c r="H665" s="223">
        <v>0</v>
      </c>
      <c r="I665" s="336">
        <f t="shared" si="9"/>
        <v>0</v>
      </c>
      <c r="J665" s="337"/>
    </row>
    <row r="666" spans="3:10" ht="30" x14ac:dyDescent="0.25">
      <c r="C666" s="24"/>
      <c r="D666" s="76" t="s">
        <v>636</v>
      </c>
      <c r="E666" s="163" t="s">
        <v>710</v>
      </c>
      <c r="F666" s="62" t="s">
        <v>15</v>
      </c>
      <c r="G666" s="147">
        <v>1</v>
      </c>
      <c r="H666" s="223">
        <v>0</v>
      </c>
      <c r="I666" s="336">
        <f t="shared" si="9"/>
        <v>0</v>
      </c>
      <c r="J666" s="337"/>
    </row>
    <row r="667" spans="3:10" x14ac:dyDescent="0.25">
      <c r="C667" s="24"/>
      <c r="D667" s="76" t="s">
        <v>637</v>
      </c>
      <c r="E667" s="165" t="s">
        <v>243</v>
      </c>
      <c r="F667" s="53"/>
      <c r="G667" s="61"/>
      <c r="H667" s="223"/>
      <c r="I667" s="293"/>
      <c r="J667" s="337"/>
    </row>
    <row r="668" spans="3:10" ht="45" x14ac:dyDescent="0.25">
      <c r="C668" s="24"/>
      <c r="D668" s="76" t="s">
        <v>638</v>
      </c>
      <c r="E668" s="166" t="s">
        <v>232</v>
      </c>
      <c r="F668" s="85" t="s">
        <v>10</v>
      </c>
      <c r="G668" s="148">
        <v>1</v>
      </c>
      <c r="H668" s="224">
        <v>0</v>
      </c>
      <c r="I668" s="338">
        <f>H668*G668</f>
        <v>0</v>
      </c>
      <c r="J668" s="337"/>
    </row>
    <row r="669" spans="3:10" ht="60" x14ac:dyDescent="0.25">
      <c r="C669" s="24"/>
      <c r="D669" s="76" t="s">
        <v>639</v>
      </c>
      <c r="E669" s="166" t="s">
        <v>414</v>
      </c>
      <c r="F669" s="85" t="s">
        <v>10</v>
      </c>
      <c r="G669" s="148">
        <v>1</v>
      </c>
      <c r="H669" s="224">
        <v>0</v>
      </c>
      <c r="I669" s="338">
        <f>H669*G669</f>
        <v>0</v>
      </c>
      <c r="J669" s="337"/>
    </row>
    <row r="670" spans="3:10" ht="60" x14ac:dyDescent="0.25">
      <c r="C670" s="24"/>
      <c r="D670" s="76" t="s">
        <v>741</v>
      </c>
      <c r="E670" s="166" t="s">
        <v>415</v>
      </c>
      <c r="F670" s="85" t="s">
        <v>10</v>
      </c>
      <c r="G670" s="148">
        <v>1</v>
      </c>
      <c r="H670" s="224">
        <v>0</v>
      </c>
      <c r="I670" s="338">
        <f>H670*G670</f>
        <v>0</v>
      </c>
      <c r="J670" s="337"/>
    </row>
    <row r="671" spans="3:10" x14ac:dyDescent="0.25">
      <c r="C671" s="24"/>
      <c r="D671" s="76" t="s">
        <v>742</v>
      </c>
      <c r="E671" s="165" t="s">
        <v>251</v>
      </c>
      <c r="F671" s="53" t="s">
        <v>10</v>
      </c>
      <c r="G671" s="61">
        <v>1</v>
      </c>
      <c r="H671" s="224">
        <v>0</v>
      </c>
      <c r="I671" s="293">
        <f>H671*G671</f>
        <v>0</v>
      </c>
      <c r="J671" s="337"/>
    </row>
    <row r="672" spans="3:10" ht="60" x14ac:dyDescent="0.25">
      <c r="C672" s="24"/>
      <c r="D672" s="76" t="s">
        <v>743</v>
      </c>
      <c r="E672" s="166" t="s">
        <v>712</v>
      </c>
      <c r="F672" s="244" t="s">
        <v>10</v>
      </c>
      <c r="G672" s="245">
        <v>1</v>
      </c>
      <c r="H672" s="224">
        <v>0</v>
      </c>
      <c r="I672" s="336">
        <f t="shared" ref="I672:I676" si="10">H672*G672</f>
        <v>0</v>
      </c>
      <c r="J672" s="337"/>
    </row>
    <row r="673" spans="2:12" x14ac:dyDescent="0.25">
      <c r="C673" s="24"/>
      <c r="D673" s="76" t="s">
        <v>640</v>
      </c>
      <c r="E673" s="165" t="s">
        <v>433</v>
      </c>
      <c r="F673" s="246"/>
      <c r="G673" s="247"/>
      <c r="H673" s="224">
        <v>0</v>
      </c>
      <c r="I673" s="293"/>
      <c r="J673" s="337"/>
    </row>
    <row r="674" spans="2:12" ht="60" x14ac:dyDescent="0.25">
      <c r="C674" s="24"/>
      <c r="D674" s="76" t="s">
        <v>744</v>
      </c>
      <c r="E674" s="166" t="s">
        <v>713</v>
      </c>
      <c r="F674" s="244" t="s">
        <v>10</v>
      </c>
      <c r="G674" s="245">
        <v>2</v>
      </c>
      <c r="H674" s="224">
        <v>0</v>
      </c>
      <c r="I674" s="336">
        <f t="shared" si="10"/>
        <v>0</v>
      </c>
      <c r="J674" s="337"/>
    </row>
    <row r="675" spans="2:12" ht="45" x14ac:dyDescent="0.25">
      <c r="C675" s="24"/>
      <c r="D675" s="76" t="s">
        <v>641</v>
      </c>
      <c r="E675" s="166" t="s">
        <v>643</v>
      </c>
      <c r="F675" s="244" t="s">
        <v>10</v>
      </c>
      <c r="G675" s="245">
        <v>10</v>
      </c>
      <c r="H675" s="224">
        <v>0</v>
      </c>
      <c r="I675" s="336">
        <f t="shared" si="10"/>
        <v>0</v>
      </c>
      <c r="J675" s="337"/>
    </row>
    <row r="676" spans="2:12" ht="45" x14ac:dyDescent="0.25">
      <c r="C676" s="24"/>
      <c r="D676" s="76" t="s">
        <v>745</v>
      </c>
      <c r="E676" s="166" t="s">
        <v>642</v>
      </c>
      <c r="F676" s="244" t="s">
        <v>10</v>
      </c>
      <c r="G676" s="245">
        <v>10</v>
      </c>
      <c r="H676" s="224">
        <v>0</v>
      </c>
      <c r="I676" s="336">
        <f t="shared" si="10"/>
        <v>0</v>
      </c>
      <c r="J676" s="337"/>
    </row>
    <row r="677" spans="2:12" ht="16.5" thickBot="1" x14ac:dyDescent="0.3">
      <c r="B677" s="347" t="s">
        <v>240</v>
      </c>
      <c r="C677" s="21" t="s">
        <v>412</v>
      </c>
      <c r="D677" s="95"/>
      <c r="E677" s="52"/>
      <c r="F677" s="34"/>
      <c r="G677" s="34"/>
      <c r="H677" s="173"/>
      <c r="I677" s="297"/>
      <c r="J677" s="339"/>
      <c r="K677" s="340"/>
      <c r="L677" s="341">
        <f>SUM(I679:I686)</f>
        <v>0</v>
      </c>
    </row>
    <row r="678" spans="2:12" ht="90.75" thickTop="1" x14ac:dyDescent="0.25">
      <c r="C678" s="24"/>
      <c r="D678" s="78"/>
      <c r="E678" s="165" t="s">
        <v>435</v>
      </c>
      <c r="F678" s="53"/>
      <c r="G678" s="61"/>
      <c r="H678" s="187"/>
      <c r="I678" s="293"/>
      <c r="J678" s="337"/>
    </row>
    <row r="679" spans="2:12" x14ac:dyDescent="0.25">
      <c r="C679" s="24"/>
      <c r="D679" s="76" t="s">
        <v>644</v>
      </c>
      <c r="E679" s="166" t="s">
        <v>249</v>
      </c>
      <c r="F679" s="149" t="s">
        <v>223</v>
      </c>
      <c r="G679" s="62" t="s">
        <v>244</v>
      </c>
      <c r="H679" s="225">
        <v>0</v>
      </c>
      <c r="I679" s="336">
        <f>H679*G679</f>
        <v>0</v>
      </c>
      <c r="J679" s="337"/>
    </row>
    <row r="680" spans="2:12" x14ac:dyDescent="0.25">
      <c r="C680" s="24"/>
      <c r="D680" s="76" t="s">
        <v>645</v>
      </c>
      <c r="E680" s="166" t="s">
        <v>253</v>
      </c>
      <c r="F680" s="149" t="s">
        <v>223</v>
      </c>
      <c r="G680" s="62" t="s">
        <v>246</v>
      </c>
      <c r="H680" s="225">
        <v>0</v>
      </c>
      <c r="I680" s="336">
        <f t="shared" ref="I680:I684" si="11">H680*G680</f>
        <v>0</v>
      </c>
      <c r="J680" s="337"/>
    </row>
    <row r="681" spans="2:12" x14ac:dyDescent="0.25">
      <c r="C681" s="24"/>
      <c r="D681" s="76" t="s">
        <v>646</v>
      </c>
      <c r="E681" s="166" t="s">
        <v>254</v>
      </c>
      <c r="F681" s="149" t="s">
        <v>223</v>
      </c>
      <c r="G681" s="62" t="s">
        <v>248</v>
      </c>
      <c r="H681" s="225">
        <v>0</v>
      </c>
      <c r="I681" s="336">
        <f t="shared" si="11"/>
        <v>0</v>
      </c>
      <c r="J681" s="337"/>
    </row>
    <row r="682" spans="2:12" x14ac:dyDescent="0.25">
      <c r="C682" s="24"/>
      <c r="D682" s="76" t="s">
        <v>647</v>
      </c>
      <c r="E682" s="166" t="s">
        <v>255</v>
      </c>
      <c r="F682" s="149" t="s">
        <v>223</v>
      </c>
      <c r="G682" s="62" t="s">
        <v>247</v>
      </c>
      <c r="H682" s="225">
        <v>0</v>
      </c>
      <c r="I682" s="336">
        <f t="shared" si="11"/>
        <v>0</v>
      </c>
      <c r="J682" s="337"/>
    </row>
    <row r="683" spans="2:12" x14ac:dyDescent="0.25">
      <c r="C683" s="24"/>
      <c r="D683" s="76" t="s">
        <v>648</v>
      </c>
      <c r="E683" s="166" t="s">
        <v>256</v>
      </c>
      <c r="F683" s="149" t="s">
        <v>223</v>
      </c>
      <c r="G683" s="62" t="s">
        <v>245</v>
      </c>
      <c r="H683" s="225">
        <v>0</v>
      </c>
      <c r="I683" s="336">
        <f t="shared" si="11"/>
        <v>0</v>
      </c>
      <c r="J683" s="337"/>
    </row>
    <row r="684" spans="2:12" x14ac:dyDescent="0.25">
      <c r="C684" s="24"/>
      <c r="D684" s="76" t="s">
        <v>649</v>
      </c>
      <c r="E684" s="166" t="s">
        <v>257</v>
      </c>
      <c r="F684" s="149" t="s">
        <v>223</v>
      </c>
      <c r="G684" s="62" t="s">
        <v>246</v>
      </c>
      <c r="H684" s="225">
        <v>0</v>
      </c>
      <c r="I684" s="336">
        <f t="shared" si="11"/>
        <v>0</v>
      </c>
      <c r="J684" s="337"/>
    </row>
    <row r="685" spans="2:12" ht="30" x14ac:dyDescent="0.25">
      <c r="C685" s="24"/>
      <c r="D685" s="76" t="s">
        <v>650</v>
      </c>
      <c r="E685" s="166" t="s">
        <v>262</v>
      </c>
      <c r="F685" s="149" t="s">
        <v>223</v>
      </c>
      <c r="G685" s="62" t="s">
        <v>245</v>
      </c>
      <c r="H685" s="225">
        <v>0</v>
      </c>
      <c r="I685" s="336">
        <f>H685*G685</f>
        <v>0</v>
      </c>
      <c r="J685" s="337"/>
    </row>
    <row r="686" spans="2:12" ht="30" x14ac:dyDescent="0.25">
      <c r="C686" s="24"/>
      <c r="D686" s="76" t="s">
        <v>651</v>
      </c>
      <c r="E686" s="166" t="s">
        <v>261</v>
      </c>
      <c r="F686" s="149" t="s">
        <v>223</v>
      </c>
      <c r="G686" s="62" t="s">
        <v>247</v>
      </c>
      <c r="H686" s="225">
        <v>0</v>
      </c>
      <c r="I686" s="336">
        <f>H686*G686</f>
        <v>0</v>
      </c>
      <c r="J686" s="337"/>
    </row>
    <row r="687" spans="2:12" x14ac:dyDescent="0.25">
      <c r="D687" s="96"/>
      <c r="E687" s="68"/>
      <c r="F687" s="31"/>
      <c r="G687" s="32"/>
      <c r="H687" s="178"/>
      <c r="I687" s="266"/>
    </row>
    <row r="688" spans="2:12" x14ac:dyDescent="0.25">
      <c r="D688" s="96"/>
      <c r="E688" s="68"/>
      <c r="F688" s="31"/>
      <c r="G688" s="32"/>
      <c r="H688" s="178"/>
      <c r="I688" s="266"/>
    </row>
    <row r="689" spans="4:9" x14ac:dyDescent="0.25">
      <c r="D689" s="96"/>
      <c r="E689" s="68"/>
      <c r="F689" s="31"/>
      <c r="G689" s="32"/>
      <c r="H689" s="178"/>
      <c r="I689" s="266"/>
    </row>
    <row r="690" spans="4:9" x14ac:dyDescent="0.25">
      <c r="D690" s="96"/>
      <c r="E690" s="68"/>
      <c r="F690" s="31"/>
      <c r="G690" s="32"/>
      <c r="H690" s="178"/>
      <c r="I690" s="266"/>
    </row>
    <row r="691" spans="4:9" x14ac:dyDescent="0.25">
      <c r="D691" s="96"/>
      <c r="E691" s="68"/>
      <c r="F691" s="31"/>
      <c r="G691" s="32"/>
      <c r="H691" s="178"/>
      <c r="I691" s="266"/>
    </row>
    <row r="692" spans="4:9" x14ac:dyDescent="0.25">
      <c r="D692" s="96"/>
      <c r="E692" s="68"/>
      <c r="F692" s="31"/>
      <c r="G692" s="32"/>
      <c r="H692" s="178"/>
      <c r="I692" s="266"/>
    </row>
    <row r="693" spans="4:9" x14ac:dyDescent="0.25">
      <c r="D693" s="96"/>
      <c r="E693" s="68"/>
      <c r="F693" s="31"/>
      <c r="G693" s="32"/>
      <c r="H693" s="178"/>
      <c r="I693" s="266"/>
    </row>
    <row r="694" spans="4:9" x14ac:dyDescent="0.25">
      <c r="D694" s="96"/>
      <c r="E694" s="68"/>
      <c r="F694" s="31"/>
      <c r="G694" s="32"/>
      <c r="H694" s="178"/>
      <c r="I694" s="266"/>
    </row>
    <row r="695" spans="4:9" x14ac:dyDescent="0.25">
      <c r="D695" s="96"/>
      <c r="E695" s="68"/>
      <c r="F695" s="31"/>
      <c r="G695" s="32"/>
      <c r="H695" s="178"/>
      <c r="I695" s="266"/>
    </row>
  </sheetData>
  <sheetProtection password="8D04" sheet="1" objects="1" scenarios="1"/>
  <protectedRanges>
    <protectedRange password="C789" sqref="E495" name="Bereich2_1_2_1_1"/>
  </protectedRanges>
  <autoFilter ref="A1:M506"/>
  <phoneticPr fontId="19" type="noConversion"/>
  <pageMargins left="0.23622047244094491" right="0.23622047244094491" top="0.78740157480314965" bottom="0.39370078740157483" header="0.31496062992125984" footer="0.31496062992125984"/>
  <pageSetup paperSize="9" scale="70" fitToHeight="0" orientation="landscape" r:id="rId1"/>
  <rowBreaks count="15" manualBreakCount="15">
    <brk id="10" max="12" man="1"/>
    <brk id="18" max="12" man="1"/>
    <brk id="32" max="12" man="1"/>
    <brk id="95" max="16383" man="1"/>
    <brk id="126" max="12" man="1"/>
    <brk id="148" max="12" man="1"/>
    <brk id="176" max="12" man="1"/>
    <brk id="200" max="12" man="1"/>
    <brk id="206" max="12" man="1"/>
    <brk id="221" max="12" man="1"/>
    <brk id="279" max="12" man="1"/>
    <brk id="318" max="12" man="1"/>
    <brk id="364" max="12" man="1"/>
    <brk id="445" max="12" man="1"/>
    <brk id="482" max="12" man="1"/>
  </row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Rekap_kpl.</vt:lpstr>
      <vt:lpstr>Popisi</vt:lpstr>
      <vt:lpstr>Popisi!Področje_tiskanja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K.</dc:creator>
  <cp:lastModifiedBy>Turnsek, Igor</cp:lastModifiedBy>
  <cp:lastPrinted>2021-06-04T08:26:13Z</cp:lastPrinted>
  <dcterms:created xsi:type="dcterms:W3CDTF">2018-06-08T09:22:36Z</dcterms:created>
  <dcterms:modified xsi:type="dcterms:W3CDTF">2021-07-01T13:22:30Z</dcterms:modified>
</cp:coreProperties>
</file>